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-15" yWindow="30" windowWidth="15480" windowHeight="11385" tabRatio="254"/>
  </bookViews>
  <sheets>
    <sheet name="Свод" sheetId="2" r:id="rId1"/>
    <sheet name="Лист3" sheetId="8208" state="hidden" r:id="rId2"/>
  </sheets>
  <definedNames>
    <definedName name="_xlnm.Print_Titles" localSheetId="0">Свод!$5:$6</definedName>
    <definedName name="_xlnm.Print_Area" localSheetId="0">Свод!$A$1:$I$110</definedName>
  </definedNames>
  <calcPr calcId="124519"/>
</workbook>
</file>

<file path=xl/calcChain.xml><?xml version="1.0" encoding="utf-8"?>
<calcChain xmlns="http://schemas.openxmlformats.org/spreadsheetml/2006/main">
  <c r="F104" i="2"/>
  <c r="G104"/>
  <c r="E104" l="1"/>
  <c r="B104"/>
  <c r="D104"/>
  <c r="H104" l="1"/>
  <c r="I8" l="1"/>
  <c r="I9"/>
  <c r="I10"/>
  <c r="I11"/>
  <c r="I12"/>
  <c r="I13"/>
  <c r="I14"/>
  <c r="I15"/>
  <c r="I16"/>
  <c r="I17"/>
  <c r="I18"/>
  <c r="I19"/>
  <c r="I20"/>
  <c r="I21"/>
  <c r="I22"/>
  <c r="I23"/>
  <c r="I24"/>
  <c r="I25"/>
  <c r="I26"/>
  <c r="I27"/>
  <c r="I28"/>
  <c r="I29"/>
  <c r="I30"/>
  <c r="I31"/>
  <c r="I32"/>
  <c r="I33"/>
  <c r="I34"/>
  <c r="I35"/>
  <c r="I36"/>
  <c r="I37"/>
  <c r="I38"/>
  <c r="I39"/>
  <c r="I43"/>
  <c r="I44"/>
  <c r="I45"/>
  <c r="I46"/>
  <c r="I47"/>
  <c r="I48"/>
  <c r="I49"/>
  <c r="I50"/>
  <c r="I51"/>
  <c r="I52"/>
  <c r="I53"/>
  <c r="I54"/>
  <c r="I55"/>
  <c r="I56"/>
  <c r="I57"/>
  <c r="I58"/>
  <c r="I59"/>
  <c r="I60"/>
  <c r="I61"/>
  <c r="I62"/>
  <c r="I63"/>
  <c r="I64"/>
  <c r="I65"/>
  <c r="I66"/>
  <c r="I67"/>
  <c r="I68"/>
  <c r="I69"/>
  <c r="I70"/>
  <c r="I71"/>
  <c r="I72"/>
  <c r="I73"/>
  <c r="I74"/>
  <c r="I75"/>
  <c r="I76"/>
  <c r="I77"/>
  <c r="I78"/>
  <c r="I79"/>
  <c r="I80"/>
  <c r="I81"/>
  <c r="I82"/>
  <c r="I86"/>
  <c r="I87"/>
  <c r="I89"/>
  <c r="I90"/>
  <c r="I91"/>
  <c r="I92"/>
  <c r="I93"/>
  <c r="I94"/>
  <c r="I95"/>
  <c r="I96"/>
  <c r="I97"/>
  <c r="I98"/>
  <c r="I99"/>
  <c r="I100"/>
  <c r="I101"/>
  <c r="I102"/>
  <c r="I103"/>
  <c r="H8"/>
  <c r="H9"/>
  <c r="H10"/>
  <c r="H11"/>
  <c r="H12"/>
  <c r="H13"/>
  <c r="H14"/>
  <c r="H15"/>
  <c r="H16"/>
  <c r="H17"/>
  <c r="H18"/>
  <c r="H19"/>
  <c r="H20"/>
  <c r="H21"/>
  <c r="H22"/>
  <c r="H23"/>
  <c r="H24"/>
  <c r="H25"/>
  <c r="H26"/>
  <c r="H27"/>
  <c r="H28"/>
  <c r="H29"/>
  <c r="H30"/>
  <c r="H31"/>
  <c r="H32"/>
  <c r="H33"/>
  <c r="H34"/>
  <c r="H35"/>
  <c r="H36"/>
  <c r="H37"/>
  <c r="H38"/>
  <c r="H39"/>
  <c r="H43"/>
  <c r="H44"/>
  <c r="H45"/>
  <c r="H46"/>
  <c r="H47"/>
  <c r="H48"/>
  <c r="H49"/>
  <c r="H50"/>
  <c r="H51"/>
  <c r="H52"/>
  <c r="H53"/>
  <c r="H54"/>
  <c r="H55"/>
  <c r="H56"/>
  <c r="H57"/>
  <c r="H58"/>
  <c r="H59"/>
  <c r="H60"/>
  <c r="H61"/>
  <c r="H62"/>
  <c r="H63"/>
  <c r="H64"/>
  <c r="H65"/>
  <c r="H66"/>
  <c r="H67"/>
  <c r="H68"/>
  <c r="H69"/>
  <c r="H70"/>
  <c r="H71"/>
  <c r="H72"/>
  <c r="H73"/>
  <c r="H74"/>
  <c r="H75"/>
  <c r="H76"/>
  <c r="H77"/>
  <c r="H78"/>
  <c r="H79"/>
  <c r="H80"/>
  <c r="H81"/>
  <c r="H82"/>
  <c r="H86"/>
  <c r="H87"/>
  <c r="H88"/>
  <c r="H89"/>
  <c r="H90"/>
  <c r="H91"/>
  <c r="H92"/>
  <c r="H93"/>
  <c r="H94"/>
  <c r="H95"/>
  <c r="H96"/>
  <c r="H97"/>
  <c r="H98"/>
  <c r="H99"/>
  <c r="H100"/>
  <c r="H101"/>
  <c r="H102"/>
  <c r="H103"/>
  <c r="J7"/>
  <c r="J8"/>
  <c r="J9"/>
  <c r="J10"/>
  <c r="J11"/>
  <c r="J12"/>
  <c r="J13"/>
  <c r="J14"/>
  <c r="J15"/>
  <c r="J16"/>
  <c r="J17"/>
  <c r="J18"/>
  <c r="J19"/>
  <c r="J20"/>
  <c r="J21"/>
  <c r="J22"/>
  <c r="J23"/>
  <c r="J24"/>
  <c r="J25"/>
  <c r="J26"/>
  <c r="J27"/>
  <c r="J28"/>
  <c r="J29"/>
  <c r="J30"/>
  <c r="J31"/>
  <c r="J32"/>
  <c r="J33"/>
  <c r="J34"/>
  <c r="J35"/>
  <c r="J36"/>
  <c r="J43"/>
  <c r="J44"/>
  <c r="J45"/>
  <c r="J46"/>
  <c r="J47"/>
  <c r="J48"/>
  <c r="J49"/>
  <c r="J50"/>
  <c r="J51"/>
  <c r="J52"/>
  <c r="J53"/>
  <c r="J54"/>
  <c r="J55"/>
  <c r="J56"/>
  <c r="J57"/>
  <c r="J58"/>
  <c r="J59"/>
  <c r="J60"/>
  <c r="J62"/>
  <c r="J63"/>
  <c r="J64"/>
  <c r="J65"/>
  <c r="J66"/>
  <c r="J67"/>
  <c r="J68"/>
  <c r="J69"/>
  <c r="J70"/>
  <c r="J71"/>
  <c r="J72"/>
  <c r="J73"/>
  <c r="J74"/>
  <c r="J75"/>
  <c r="J76"/>
  <c r="J77"/>
  <c r="J78"/>
  <c r="J79"/>
  <c r="J80"/>
  <c r="J81"/>
  <c r="J82"/>
  <c r="J83"/>
  <c r="J84"/>
  <c r="J85"/>
  <c r="J86"/>
  <c r="J87"/>
  <c r="J88"/>
  <c r="J89"/>
  <c r="J90"/>
  <c r="J91"/>
  <c r="J92"/>
  <c r="J93"/>
  <c r="J94"/>
  <c r="J95"/>
  <c r="J96"/>
  <c r="J97"/>
  <c r="J98"/>
  <c r="J99"/>
  <c r="J100"/>
  <c r="J101"/>
  <c r="J102"/>
  <c r="J104" l="1"/>
  <c r="C104" l="1"/>
  <c r="I104" l="1"/>
  <c r="I7"/>
  <c r="H7"/>
</calcChain>
</file>

<file path=xl/sharedStrings.xml><?xml version="1.0" encoding="utf-8"?>
<sst xmlns="http://schemas.openxmlformats.org/spreadsheetml/2006/main" count="122" uniqueCount="122">
  <si>
    <t>Наименование</t>
  </si>
  <si>
    <t>7</t>
  </si>
  <si>
    <t>6</t>
  </si>
  <si>
    <t>1</t>
  </si>
  <si>
    <t>2</t>
  </si>
  <si>
    <t>5</t>
  </si>
  <si>
    <t>% освоения поступивших средств</t>
  </si>
  <si>
    <t xml:space="preserve">Возвращено в областной бюджет межбюджетных трансфертов прошлых лет </t>
  </si>
  <si>
    <t>Всего субвенции, субсидии и иные межбюджетные трансферты:</t>
  </si>
  <si>
    <t>Исполнено</t>
  </si>
  <si>
    <t>Субвенции бюджетам городских округов области на финансовое обеспечение образовательной деятельности муниципальных общеобразовательных учреждений</t>
  </si>
  <si>
    <t>Субвенции бюджетам городских округов области на 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</si>
  <si>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Субвенции бюджетам городских округов области на 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</si>
  <si>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Cубвенции бюджетам городских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 обеспечение деятельности штатных работников</t>
  </si>
  <si>
    <t>Субвенции бюджетам городских округов области на финансовое обеспечение образовательной деятельности муниципальных дошкольных образовательных организаций</t>
  </si>
  <si>
    <t>Субвенции бюджетам городских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обеспечение деятельности по сохранению, содержанию и ремонту пустующих жилых помещений, закрепленных за детьми-сиротами и детьми, оставшимися без попечения родителей</t>
  </si>
  <si>
    <t>Субвенции бюджетам городских округов области на осуществление органами местного самоуправления отдельных государственных полномочий по санкционированию финансовыми органами муниципальных образований области кассовых выплат получателям средств областного бюджета, областным государственным автономным и бюджетным учреждениям, иным юридическим лицам, не являющимся участниками бюджетного процесса, расположенным на территориях муниципальных образований области</t>
  </si>
  <si>
    <t>тыс. руб.</t>
  </si>
  <si>
    <t>3</t>
  </si>
  <si>
    <t>4</t>
  </si>
  <si>
    <t>8=4/2*100</t>
  </si>
  <si>
    <t>9=5/(3+4+6+7)*100</t>
  </si>
  <si>
    <t>Восстановлено остатков межбюджетных трансфертов прошлых лет</t>
  </si>
  <si>
    <t>Субсидии бюджетам городских округов на реализацию программ формирования современной городской среды</t>
  </si>
  <si>
    <t xml:space="preserve">Анализ безвозмездных поступлений от других бюджетов бюджетной системы Российской Федерации </t>
  </si>
  <si>
    <t>Субсидии бюджетам городских округов области на осуществление дорожной деятельности в отношении автомобильных дорог общего пользования местного значения Саратовской агломерации в границах городских округов области за счет средств областного дорожного фонда</t>
  </si>
  <si>
    <t>Субсидии бюджетам городских округов на реализацию мероприятий по обеспечению жильем молодых семей</t>
  </si>
  <si>
    <t>Субвенции бюджетам городских округов области на осуществление органами местного самоуправления отдельных государственных полномочий на организацию проведения мероприятий по отлову и содержанию животных без владельцев</t>
  </si>
  <si>
    <t>Остаток                  целевых средств  прошлых лет</t>
  </si>
  <si>
    <t>Субсидии  бюджетам городских округов области на организацию бесплатного горячего питания обучающихся,получающих начальное общее образование в муниицпальных образовательных организациях</t>
  </si>
  <si>
    <t>Субсидии бюджетам городских округов области на обеспечение  сохранение достигнутых показателей оплаты труда отдельных категорий работников бюджетной сферы</t>
  </si>
  <si>
    <t>Субвенции бюджетам городских округов области на осуществление органами местного самоуправления отдельных государственных полномочий по осуществлению регионального государственного жилищного надзора и лицензионного контроля</t>
  </si>
  <si>
    <t>Субсидии бюджетам городских округов на поддержку творческой деятельности и техническое оснащение детских и кукольных театров</t>
  </si>
  <si>
    <t>Субсидии бюджетам городских округов области на реализацию мероприятий по модернизации школьных систем образования</t>
  </si>
  <si>
    <t>Субсидии бюджетам городских округов области на обеспечение условий для реализации мероприятий по модернизации школьных систем образования</t>
  </si>
  <si>
    <t>Субсидии бюджетам городских округов  области на проведение капитального и текущего ремонтов муниципальных образовательных организаций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</si>
  <si>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</si>
  <si>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Иной межбюджетный трансферт бюджетам городских округов области на оснащение и укрепление материально-технической базы образовательных организаций</t>
  </si>
  <si>
    <t>Субвенции бюджетам городских округов области на компенсацию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</t>
  </si>
  <si>
    <t>Иной межбюджетный трансферт,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</si>
  <si>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Иной межбюджетный трансферт бюджетам городских округов области на финансовое обеспечение реализации проекта по созданию, реконструкции и эксплуатации трамвайной сети и иного имущественного комплекса, технологически связанных между собой и входящих в состав проекта</t>
  </si>
  <si>
    <t>Субсидии бюджетам городских округов области на проведение капитальных и текущих ремонтов спортивных залов муниципальных образовательных организаций</t>
  </si>
  <si>
    <t>Субсидии бюджетам городских округов в целях обеспечения реализации инфраструктурных проектов, направленных на комплексное развитие городского наземного электрического транспорта и автомобильного транспорта общего пользования, выполнение работ по освещению и благоустройству территорий, а также на закупку автобусов, приводимых в движение электрической энергией от батареи, заряжаемой от внешнего источника (электробусов), и объектов зарядной инфраструктуры для них</t>
  </si>
  <si>
    <t xml:space="preserve">Иные межбюджетные трансферты бюджетам городских округов области на обеспечение бесперебойного функционирования городского автомобильного транспорта </t>
  </si>
  <si>
    <t>Субвенции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по предоставлению компенсации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организации, и частичному финансированию расходов на присмотр и уход за детьми дошкольного возраста в муниципальных образовательных организациях, реализующих образовательную программу дошкольного образования</t>
  </si>
  <si>
    <t>Иные межбюджетные трансферты бюджетам городских округов области на финансовое обеспечение расходов за присмотр и уход за детьми дошкольного возраста из многодетных семей в муниципальных образовательных организациях, реализующих образовательную программу дошкольного образования</t>
  </si>
  <si>
    <t>Иной межбюджетный трансферт бюджетам городских округов области на реализацию мероприятий, связанных с возмещением (финансовым обеспечением) расходов по созданию, реконструкции и модернизации объектов водоснабжения и водоотведения в рамках концессионного соглашения</t>
  </si>
  <si>
    <t>Иной межбюджетный трансферт бюджетам городских округов области на реализацию мероприятий, связанных с выплатой обязательств МУПП «Саратовводоканал» по мировому соглашению для предотвращения банкротства предприятия</t>
  </si>
  <si>
    <t>Иной межбюджетный трансферт бюджетам городских округов области на реализацию мероприятий по благоустройству территорий</t>
  </si>
  <si>
    <t>Иной межбюджетный трансферт бюджетам городских округов области на выполнение работ по благоустройству и поддержанию в надлежащем санитарном состоянии территории городских округов Саратовской области</t>
  </si>
  <si>
    <t>Иной межбюджетный трансферт бюджетам городских округов области на обеспечение коммунальной и транспортной инфраструктурой земельных участков, предоставленных (подлежащих предоставлению) для жилищного строительства гражданам,имеющим трех и более детей</t>
  </si>
  <si>
    <t>Иной межбюджетный трансферт бюджетам городских округов области на поощрительные выплаты водителям школьных автобусов муниципальных общеобразовательных организаций</t>
  </si>
  <si>
    <t>Иной межбюджетный трансферт бюджетам городских округов области на проведение противооползневых, берего- и склоноукрепительных хозяйственных работ, а также работ по инженерной защите города от паводков, включая расходы на разработку (приобретение) проектно-сметной документации и ее экспертизу</t>
  </si>
  <si>
    <t xml:space="preserve">Иной межбюджетный трансферт бюджетам городских округов области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в муниципальных общеобразовательных организациях </t>
  </si>
  <si>
    <t>Иной межбюджетный трансферт бюджетам городских округов области на проведение работ по восстановлению систем водоснабжения населения и (или) водоотведения</t>
  </si>
  <si>
    <t>Иной межбюджетный трансферт бюджетам городских округов области на реализацию мероприятий по изъятию объектов недвижимости для реконструкции линейных объектов</t>
  </si>
  <si>
    <t>Иной межбюдежтный трансферт на обеспечение социально значимых мероприятий, имея в виду выполнение работ по благоустройству дворовых территорий</t>
  </si>
  <si>
    <t>Уточненные бюджетные назначения
2025 года</t>
  </si>
  <si>
    <t xml:space="preserve">%
исполнения бюджетных назначений 2025 года по доходам </t>
  </si>
  <si>
    <t>Субсидии бюджетам городских округов на адресное строительство детских садов в отдельных населенных пунктах с объективно выявленной потребностью инфраструктуры (зданий)</t>
  </si>
  <si>
    <t>Субсидии бюджетам городских округов на государственную поддержку организаций, входящих в систему спортивной подготовки</t>
  </si>
  <si>
    <t>Субсидии бюджетам городских округов на софинансирование капитальных вложений в объекты государственной (муниципальной) собственности субъектов Российской Федерации и (или) софинансирование мероприятий, не относящихся к капитальным вложениям в объекты государственной (муниципальной) собственности субъектов Российской Федерации</t>
  </si>
  <si>
    <t>Субсидии бюджетам городских округов на реализацию мероприятий по модернизации коммунальной инфраструктуры</t>
  </si>
  <si>
    <t>Субсидии бюджетам городских округов на осуществление капитального ремонта и оснащение образовательных организаций, осуществляющих образовательную деятельность по образовательным программам дошкольного образования</t>
  </si>
  <si>
    <t>Субсидии бюджетам городских округов на развитие и приведение в нормативное состояние автомобильных дорог регионального или межмуниципального, местного значения, включающих искусственные дорожные сооружения</t>
  </si>
  <si>
    <t>Субсидии бюджетам городских округов области на обеспечение условий для реализации мероприятий по капитальному ремонту и оснащению образовательных организаций, осуществляющих образовательную деятельность по образовательным программам дошкольного образования</t>
  </si>
  <si>
    <t>Субсидии бюджетам городских округов на создание школ креативных индустрий</t>
  </si>
  <si>
    <t>Субсидии бюджетам городских округов на модернизацию региональных и муниципальных библиотек</t>
  </si>
  <si>
    <t>Субсидии бюджетам городских округов на создание модельных муниципальных библиотек</t>
  </si>
  <si>
    <t>Субсидии бюджетам городских округов области на поддержку отрасли культуры (государственная поддержка лучших  сельских учреждений культуры)</t>
  </si>
  <si>
    <t xml:space="preserve">Субсидии бюджетам городских округов области на государственную поддержку отрасли культуры (комплектование книжных фондов муниципальных общедоступных библиотек) </t>
  </si>
  <si>
    <t>Субсидии бюджетам городских округов области на оснащение предметных кабинетов общеобразовательных организаций оборудованием, средствами обучения и воспитания</t>
  </si>
  <si>
    <t>Иной межбюджетный трансферт бюджетам городских округов области на строительство, реконструкцию, капитальный ремонт и ремонт объектов инфраструктуры городского наземного электрического транспорта</t>
  </si>
  <si>
    <t>Иные межбюджетные трансферты бюджетам городских округов области на укрепление материально-технической базы и оснащение музеев боевой славы в муниципальных образовательных организациях</t>
  </si>
  <si>
    <t>Иной межбюджетный трансферт бюджетам городских округов области на обеспечение соответствия муниципальных учреждений дополнительного образования спортивной направленности требованиям федеральных стандартов, санитарных норм и правил, требованиям противопожарной и антитеррористической безопасности</t>
  </si>
  <si>
    <t>Иной межбюджетный трансферт бюджетам городских округов области на финансовое обеспечение цифровой образовательной среды в общеобразовательных организациях</t>
  </si>
  <si>
    <t xml:space="preserve">Иной межбюджетный трансферт бюджетам городских округов области на обеспечение дорожно-эксплуатационной техникой муниципальных районов и городских округов области </t>
  </si>
  <si>
    <t xml:space="preserve">Иной межбюджетный трансферт бюджетам городских округов области на развитие инфраструктуры дорожного хозяйства городских округов области </t>
  </si>
  <si>
    <t xml:space="preserve">Иной межбюджетный трансферт бюджетам городских округов области на финансовое обеспечение центров образования естественно-научной и технологической направленностей, а также цифрового и гуманитарного профилей в муниципальных общеобразовательных организациях </t>
  </si>
  <si>
    <t>Субсидии бюджетам городских округов области на реализацию мероприятий по благоустройству общественных и дворовых территорий в г. Саратове Саратовской области за счет средств резервного фонда Правительства Российской Федерации</t>
  </si>
  <si>
    <t xml:space="preserve">Иной межбюджетный трансферт бюджетам городских округов области на реализацию мероприятий по строительству систем водоотведения на объектах здравоохранения, в том числе на разработку проектно-сметной документации </t>
  </si>
  <si>
    <t>Иной межбюджетный трансферт бюджетам городских округов области на снос аварийных, расселенных домов, помещений, нежилых зданий, сооружений, иных объектов жилищного фонда</t>
  </si>
  <si>
    <t>Иной межбюджетный трансферт бюджетам городских округов области на возмещение затрат специализированным службам по вопросам похоронного дела в связи с оказанием услуг, предоставленных согласно гарантированному перечню услуг по погребению</t>
  </si>
  <si>
    <t xml:space="preserve">Иной межбюджетный трансферт бюджетам городских округов на обеспечение бесперебойного функционирования городского наземного электрического транспорта </t>
  </si>
  <si>
    <t>Иной межбюджетный трансферт бюджетам городских округов области на благоустройство территорий образовательных организаций</t>
  </si>
  <si>
    <t xml:space="preserve">Иной межбюджетный трансферт бюджетам городских округов области на укрепление, модернизацию материально-технической базы и благоустройство территорий организаций отдыха детей, расположенных на территории муниципальных образований области </t>
  </si>
  <si>
    <t xml:space="preserve">Иной межбюдежтный трансферт на укрепление материально-технической базы муниципальных учреждений культуры </t>
  </si>
  <si>
    <t>Иной межбюджетный  трансферт бюджетам городских округов области на создание условий по обеспечению муниципальных образовательных учреждений доброкачественной питьевой водой</t>
  </si>
  <si>
    <t>Субсидии бюджетам городских округов области на реализацию инициативных проектов</t>
  </si>
  <si>
    <t>Иные межбюджетные трансферты бюджетам городских округов области на изъятие земельных участков и расположенных на них объектов недвижимости для размещения линейных объектов,связанных с реализацией крупных социально значимых проектов</t>
  </si>
  <si>
    <t xml:space="preserve">Иной межбюджетный трансферт бюджетам городских округов области на мероприятия по обеспечению неотложных аварийно-восстановительных работ общего имущества в многоквартирных домах, пострадавших в результате атак беспилотных воздущных судов и их последствий на территории Саратовской области в связи  с проведением специальной военной операции </t>
  </si>
  <si>
    <t>Единая субсидия бюджетам городских округов области на достижение показателей государственной программы Российской Федерации "Развитие туризма" (государственная поддержка на реализацию региональных программ по развитию общественной территории муниципального образования, в том числе мероприятий (результатов) по обустройству туристского центра города на территории муниципального образования в соответствии с туристским кодом центра города)</t>
  </si>
  <si>
    <t>Субсидии бюджетам городских округов области на подготовку проектов межевания земельных участков и проведение кадастровых работ</t>
  </si>
  <si>
    <t>Субвенции бюджетам городских округов области на ежемясячное денежное вознаграждение за классное руководство педагогическим работникам муниципальных общеобразовательных организаций</t>
  </si>
  <si>
    <t>Иной межбюджетный трансферт бюджетам городских округов  на cофинансирование муниципальных программ, предусматривающих мероприятия по расселению многоквартирных домов, находящихся под угрозой обрушения</t>
  </si>
  <si>
    <t>Иной межбюдежтный трансферт бюджетам городских округов области на укрепление материально-технической базы муниципальных учреждений, осуществляющих деятельность в сфере физической культуры и спорта</t>
  </si>
  <si>
    <t>Иной межбюджетный трансферт бюджетам городских округов области на мероприятия по благоустройству дворовых территорий - оборудование детских игровых и спортивных площадок, а также на ограждение детских игровых площадок</t>
  </si>
  <si>
    <t>Иной межбюдежтный трансферт бюджетам городских округов области на достижение показателей деятельности</t>
  </si>
  <si>
    <t>Иной межбюдежтный трансферт бюджетам городских округов на мероприятия по восстановлению общего имущества, оконных, дверных и балконных блоков, стеклопакетов в многоквартирных домах, пострадавших в результате обрушения (повреждения) многоквартирных домов при чрезвычайной ситуации регионального характера на территории Саратовской области</t>
  </si>
  <si>
    <t xml:space="preserve">Иной межбюдежтный трансферт бюджетам городских округов на мероприятия по обеспечению неотложных аварийно-востановительных работ общего имущества, оконных, дверных и балконных блоков, стеклопакетов в многоквартирных домах, пострадавших в результате атак беспилотных воздушных судов и их последствий на территории Саратовской области в связи с проведением специальной военной операции 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</si>
  <si>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публично-правовой компании "Фонд развития территорий"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</si>
  <si>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областного бюджета</t>
  </si>
  <si>
    <t>Председатель комитета по финансам администрации муниципального образования "Город Саратов"</t>
  </si>
  <si>
    <t>А.С. Струков</t>
  </si>
  <si>
    <t>Иной межбюджетный трансферт, передаваемые бюджетам городских округов области на обновление наземного электрического транспорта для обеспечения организации транспортного обслуживания населения области</t>
  </si>
  <si>
    <t>на 1 января 2026 года</t>
  </si>
  <si>
    <t>Субсидии бюджетам городских округов области на реализацию мероприятия по обновлению общественного транспорта за счет средств резервного фонда Правительства Российской Федерации</t>
  </si>
  <si>
    <t>Субсидии бюджетам городских округов области на реализацию мероприятия по обновлению общественного транспорта (в рамках достижения соответствующих задач федерального проекта)</t>
  </si>
  <si>
    <t xml:space="preserve">Субсидии бюджетам городских округов области на реализацию мероприятий по обновлению общественного транспорта </t>
  </si>
  <si>
    <t>Иной межбюджетный трансферт бюджетам городских округов области на организацию предоставления и (или) предоставление мер поддержки гражданам по оплате обучения в профессиональных образовательных организациях и образовательных организациях высшего образования по договорам о целевом обучении</t>
  </si>
  <si>
    <t xml:space="preserve">Иной межбюдежтный трансферт бюджетам городских округов за счет средств, выделяемых из резервного фонда Правительства Саратовской области, на выполнение неотложных аварийно-восстановительных работ, связанных с предупреждением и ликвидацией чрезвычайных ситуаций природного и техногенного характера </t>
  </si>
  <si>
    <t>Иной межбюдежтный трансферт на укрепление материально-технической базы муниципальных образовательных организаций</t>
  </si>
  <si>
    <t>Субсидии бюджетам городских округов области на реализацию мероприятий по строительству и реконструкции (модернизации) объектов питьевого водоснабжения</t>
  </si>
  <si>
    <t>Субсидии бюджетам городских округов области на капитальный ремонт и ремонт автомобильных дорог местного значения и искусственных сооружений на них в границах городских округов области, входящих в состав Саратовской агломерации, за счет средств областного дорожного фонда</t>
  </si>
  <si>
    <t>Субсидии бюджетам городских округов области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</si>
  <si>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Субвенции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</si>
  <si>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Субвенции бюджетам городских округов области на компенсацию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</si>
  <si>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Субвенции бюджетам городских округов области на 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</si>
  <si>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Субвенции бюджетам городских округов области на 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</si>
  <si>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Поступило из обл.бюджета с начала года</t>
  </si>
  <si>
    <r>
      <t>Иной межбюджетный трансферт бюджетам городских округов области на проведение капитального и текущего ремонтов,техническое оснащение муниципальных учреждений культурно-досугового типа</t>
    </r>
    <r>
      <rPr>
        <b/>
        <u/>
        <sz val="9"/>
        <rFont val="Arial"/>
        <family val="2"/>
        <charset val="204"/>
      </rPr>
      <t/>
    </r>
  </si>
  <si>
    <t>Произведен возврат в доход областного бюджета за счет собственных средств бюджета города субсидий на обеспечение мероприятий по переселению граждан из аварийного жилищного фонда в сумме 125,0 тыс.руб. (приказ министерства строительства и жилищно-коммунального хозяйства Саратовской области от 03.02.2025 № 68), на стимулирование программ развития жилищного строительства в сумме 18 681,4 тыс. руб. (требование о возврате средств министерства строительства и жилищно-коммунального хозяйства Саратовской области от 29.07.2025 № 22579 и от 12.08.2025 № 24801), на сокращение доли загрязненных сточных вод в сумме 107,0 тыс. руб. (приказ министерства финансов Саратовской области от 31.10.2025 № 433).</t>
  </si>
</sst>
</file>

<file path=xl/styles.xml><?xml version="1.0" encoding="utf-8"?>
<styleSheet xmlns="http://schemas.openxmlformats.org/spreadsheetml/2006/main">
  <numFmts count="9">
    <numFmt numFmtId="164" formatCode="#,##0.0_р_.;[Red]\-#,##0.0_р_."/>
    <numFmt numFmtId="165" formatCode="#,##0.00_ ;[Red]\-#,##0.00\ "/>
    <numFmt numFmtId="166" formatCode="[$-FC19]dd\ mmmm\ yyyy\ \г\.;@"/>
    <numFmt numFmtId="167" formatCode="000000"/>
    <numFmt numFmtId="168" formatCode="#,##0.0"/>
    <numFmt numFmtId="169" formatCode="#,##0.0_ ;[Red]\-#,##0.0\ "/>
    <numFmt numFmtId="170" formatCode="#,##0.0\ _₽;[Red]\-#,##0.0\ _₽"/>
    <numFmt numFmtId="171" formatCode="0.0"/>
    <numFmt numFmtId="172" formatCode="#,##0.000"/>
  </numFmts>
  <fonts count="9">
    <font>
      <sz val="10"/>
      <name val="Arial Cyr"/>
      <charset val="204"/>
    </font>
    <font>
      <sz val="10"/>
      <name val="Arial Cyr"/>
      <charset val="204"/>
    </font>
    <font>
      <b/>
      <sz val="16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b/>
      <u/>
      <sz val="9"/>
      <name val="Arial"/>
      <family val="2"/>
      <charset val="204"/>
    </font>
    <font>
      <sz val="12"/>
      <name val="Times New Roman"/>
      <family val="1"/>
      <charset val="204"/>
    </font>
    <font>
      <sz val="10.5"/>
      <name val="Times New Roman"/>
      <family val="1"/>
      <charset val="204"/>
    </font>
    <font>
      <sz val="10.5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56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</cellStyleXfs>
  <cellXfs count="68">
    <xf numFmtId="0" fontId="0" fillId="0" borderId="0" xfId="0" applyFont="1"/>
    <xf numFmtId="164" fontId="0" fillId="2" borderId="0" xfId="0" applyNumberFormat="1" applyFont="1" applyFill="1" applyAlignment="1" applyProtection="1">
      <alignment horizontal="center" vertical="center"/>
      <protection hidden="1"/>
    </xf>
    <xf numFmtId="164" fontId="0" fillId="2" borderId="0" xfId="0" applyNumberFormat="1" applyFont="1" applyFill="1" applyBorder="1" applyAlignment="1" applyProtection="1">
      <alignment horizontal="center" vertical="center"/>
      <protection hidden="1"/>
    </xf>
    <xf numFmtId="14" fontId="3" fillId="2" borderId="0" xfId="0" applyNumberFormat="1" applyFont="1" applyFill="1" applyBorder="1" applyAlignment="1" applyProtection="1">
      <alignment horizontal="left" vertical="center"/>
      <protection hidden="1"/>
    </xf>
    <xf numFmtId="166" fontId="0" fillId="2" borderId="0" xfId="0" applyNumberFormat="1" applyFont="1" applyFill="1" applyBorder="1" applyAlignment="1" applyProtection="1">
      <alignment horizontal="center" vertical="center"/>
      <protection hidden="1"/>
    </xf>
    <xf numFmtId="164" fontId="0" fillId="2" borderId="2" xfId="0" applyNumberFormat="1" applyFont="1" applyFill="1" applyBorder="1" applyAlignment="1" applyProtection="1">
      <alignment horizontal="center" vertical="center"/>
      <protection hidden="1"/>
    </xf>
    <xf numFmtId="164" fontId="0" fillId="2" borderId="2" xfId="0" applyNumberFormat="1" applyFont="1" applyFill="1" applyBorder="1" applyAlignment="1" applyProtection="1">
      <alignment horizontal="center" vertical="center" wrapText="1"/>
      <protection hidden="1"/>
    </xf>
    <xf numFmtId="164" fontId="0" fillId="2" borderId="2" xfId="0" applyNumberFormat="1" applyFont="1" applyFill="1" applyBorder="1" applyAlignment="1" applyProtection="1">
      <alignment horizontal="center" wrapText="1"/>
      <protection hidden="1"/>
    </xf>
    <xf numFmtId="164" fontId="0" fillId="2" borderId="0" xfId="0" applyNumberFormat="1" applyFont="1" applyFill="1" applyBorder="1" applyAlignment="1" applyProtection="1">
      <alignment horizontal="left" vertical="center"/>
      <protection hidden="1"/>
    </xf>
    <xf numFmtId="164" fontId="0" fillId="2" borderId="2" xfId="0" applyNumberFormat="1" applyFont="1" applyFill="1" applyBorder="1" applyAlignment="1" applyProtection="1">
      <alignment horizontal="left" vertical="center"/>
      <protection hidden="1"/>
    </xf>
    <xf numFmtId="49" fontId="0" fillId="2" borderId="0" xfId="0" applyNumberFormat="1" applyFont="1" applyFill="1" applyAlignment="1" applyProtection="1">
      <alignment horizontal="center" vertical="center"/>
      <protection hidden="1"/>
    </xf>
    <xf numFmtId="164" fontId="0" fillId="2" borderId="0" xfId="0" applyNumberFormat="1" applyFont="1" applyFill="1" applyAlignment="1" applyProtection="1">
      <alignment horizontal="left" vertical="center"/>
      <protection hidden="1"/>
    </xf>
    <xf numFmtId="49" fontId="0" fillId="2" borderId="0" xfId="0" applyNumberFormat="1" applyFont="1" applyFill="1" applyAlignment="1" applyProtection="1">
      <alignment horizontal="left" vertical="center"/>
      <protection hidden="1"/>
    </xf>
    <xf numFmtId="164" fontId="0" fillId="2" borderId="0" xfId="0" applyNumberFormat="1" applyFill="1" applyAlignment="1" applyProtection="1">
      <alignment horizontal="center" vertical="center"/>
      <protection hidden="1"/>
    </xf>
    <xf numFmtId="2" fontId="0" fillId="2" borderId="0" xfId="0" applyNumberFormat="1" applyFill="1" applyAlignment="1" applyProtection="1">
      <alignment horizontal="center" vertical="center"/>
      <protection hidden="1"/>
    </xf>
    <xf numFmtId="2" fontId="0" fillId="2" borderId="0" xfId="0" applyNumberFormat="1" applyFont="1" applyFill="1" applyAlignment="1" applyProtection="1">
      <alignment horizontal="center" vertical="center"/>
      <protection hidden="1"/>
    </xf>
    <xf numFmtId="49" fontId="0" fillId="3" borderId="0" xfId="0" applyNumberFormat="1" applyFont="1" applyFill="1" applyAlignment="1" applyProtection="1">
      <alignment horizontal="center" vertical="center"/>
      <protection hidden="1"/>
    </xf>
    <xf numFmtId="171" fontId="0" fillId="2" borderId="0" xfId="0" applyNumberFormat="1" applyFont="1" applyFill="1" applyAlignment="1" applyProtection="1">
      <alignment horizontal="center" vertical="center"/>
      <protection hidden="1"/>
    </xf>
    <xf numFmtId="49" fontId="0" fillId="4" borderId="0" xfId="0" applyNumberFormat="1" applyFont="1" applyFill="1" applyAlignment="1" applyProtection="1">
      <alignment horizontal="center" vertical="center"/>
      <protection hidden="1"/>
    </xf>
    <xf numFmtId="164" fontId="0" fillId="4" borderId="0" xfId="0" applyNumberFormat="1" applyFont="1" applyFill="1" applyAlignment="1" applyProtection="1">
      <alignment horizontal="center" vertical="center"/>
      <protection hidden="1"/>
    </xf>
    <xf numFmtId="2" fontId="0" fillId="4" borderId="0" xfId="0" applyNumberFormat="1" applyFont="1" applyFill="1" applyAlignment="1" applyProtection="1">
      <alignment horizontal="center" vertical="center"/>
      <protection hidden="1"/>
    </xf>
    <xf numFmtId="49" fontId="0" fillId="0" borderId="0" xfId="0" applyNumberFormat="1" applyFill="1" applyAlignment="1" applyProtection="1">
      <alignment horizontal="right" vertical="center"/>
      <protection hidden="1"/>
    </xf>
    <xf numFmtId="164" fontId="0" fillId="0" borderId="0" xfId="0" applyNumberFormat="1" applyFont="1" applyFill="1" applyAlignment="1" applyProtection="1">
      <alignment horizontal="center" vertical="center"/>
      <protection hidden="1"/>
    </xf>
    <xf numFmtId="164" fontId="0" fillId="0" borderId="0" xfId="0" applyNumberFormat="1" applyFill="1" applyAlignment="1" applyProtection="1">
      <alignment horizontal="center" vertical="center"/>
      <protection hidden="1"/>
    </xf>
    <xf numFmtId="49" fontId="0" fillId="0" borderId="0" xfId="0" applyNumberFormat="1" applyFont="1" applyFill="1" applyAlignment="1" applyProtection="1">
      <alignment horizontal="left" vertical="center"/>
      <protection hidden="1"/>
    </xf>
    <xf numFmtId="164" fontId="3" fillId="2" borderId="0" xfId="0" applyNumberFormat="1" applyFont="1" applyFill="1" applyBorder="1" applyAlignment="1" applyProtection="1">
      <alignment horizontal="left" vertical="center"/>
      <protection hidden="1"/>
    </xf>
    <xf numFmtId="164" fontId="3" fillId="2" borderId="0" xfId="0" applyNumberFormat="1" applyFont="1" applyFill="1" applyBorder="1" applyAlignment="1" applyProtection="1">
      <alignment horizontal="center" vertical="center"/>
      <protection hidden="1"/>
    </xf>
    <xf numFmtId="164" fontId="3" fillId="2" borderId="0" xfId="0" applyNumberFormat="1" applyFont="1" applyFill="1" applyBorder="1" applyAlignment="1" applyProtection="1">
      <alignment horizontal="left" vertical="center" wrapText="1"/>
      <protection hidden="1"/>
    </xf>
    <xf numFmtId="49" fontId="0" fillId="4" borderId="0" xfId="0" applyNumberFormat="1" applyFill="1" applyAlignment="1" applyProtection="1">
      <alignment horizontal="center" vertical="center"/>
      <protection hidden="1"/>
    </xf>
    <xf numFmtId="172" fontId="0" fillId="4" borderId="1" xfId="0" applyNumberFormat="1" applyFont="1" applyFill="1" applyBorder="1" applyAlignment="1">
      <alignment vertical="center" wrapText="1"/>
    </xf>
    <xf numFmtId="164" fontId="0" fillId="2" borderId="0" xfId="0" applyNumberFormat="1" applyFill="1" applyAlignment="1" applyProtection="1">
      <alignment horizontal="right" vertical="center"/>
      <protection hidden="1"/>
    </xf>
    <xf numFmtId="49" fontId="0" fillId="2" borderId="0" xfId="0" applyNumberFormat="1" applyFill="1" applyAlignment="1" applyProtection="1">
      <alignment horizontal="center" vertical="center"/>
      <protection hidden="1"/>
    </xf>
    <xf numFmtId="49" fontId="0" fillId="2" borderId="0" xfId="0" applyNumberFormat="1" applyFill="1" applyAlignment="1" applyProtection="1">
      <alignment horizontal="center" vertical="center" wrapText="1"/>
      <protection hidden="1"/>
    </xf>
    <xf numFmtId="49" fontId="0" fillId="3" borderId="0" xfId="0" applyNumberFormat="1" applyFill="1" applyAlignment="1" applyProtection="1">
      <alignment horizontal="center" vertical="center"/>
      <protection hidden="1"/>
    </xf>
    <xf numFmtId="2" fontId="0" fillId="0" borderId="0" xfId="0" applyNumberFormat="1" applyFont="1" applyFill="1" applyAlignment="1" applyProtection="1">
      <alignment horizontal="center" vertical="center"/>
      <protection hidden="1"/>
    </xf>
    <xf numFmtId="49" fontId="0" fillId="0" borderId="0" xfId="0" applyNumberFormat="1" applyFont="1" applyFill="1" applyAlignment="1" applyProtection="1">
      <alignment horizontal="center" vertical="center"/>
      <protection hidden="1"/>
    </xf>
    <xf numFmtId="164" fontId="0" fillId="2" borderId="2" xfId="0" applyNumberFormat="1" applyFill="1" applyBorder="1" applyAlignment="1" applyProtection="1">
      <alignment horizontal="right" wrapText="1"/>
      <protection hidden="1"/>
    </xf>
    <xf numFmtId="164" fontId="7" fillId="2" borderId="1" xfId="0" applyNumberFormat="1" applyFont="1" applyFill="1" applyBorder="1" applyAlignment="1" applyProtection="1">
      <alignment horizontal="center" vertical="center" wrapText="1"/>
      <protection hidden="1"/>
    </xf>
    <xf numFmtId="49" fontId="7" fillId="2" borderId="1" xfId="0" applyNumberFormat="1" applyFont="1" applyFill="1" applyBorder="1" applyAlignment="1" applyProtection="1">
      <alignment horizontal="center" vertical="center" wrapText="1"/>
      <protection hidden="1"/>
    </xf>
    <xf numFmtId="49" fontId="7" fillId="2" borderId="1" xfId="0" applyNumberFormat="1" applyFont="1" applyFill="1" applyBorder="1" applyAlignment="1" applyProtection="1">
      <alignment horizontal="left" vertical="center" wrapText="1"/>
      <protection hidden="1"/>
    </xf>
    <xf numFmtId="168" fontId="7" fillId="0" borderId="1" xfId="0" applyNumberFormat="1" applyFont="1" applyFill="1" applyBorder="1" applyAlignment="1">
      <alignment vertical="center" wrapText="1"/>
    </xf>
    <xf numFmtId="168" fontId="7" fillId="0" borderId="1" xfId="0" applyNumberFormat="1" applyFont="1" applyFill="1" applyBorder="1" applyAlignment="1" applyProtection="1">
      <alignment horizontal="right" vertical="center" wrapText="1"/>
      <protection hidden="1"/>
    </xf>
    <xf numFmtId="169" fontId="7" fillId="0" borderId="1" xfId="0" applyNumberFormat="1" applyFont="1" applyFill="1" applyBorder="1" applyAlignment="1" applyProtection="1">
      <alignment horizontal="right" vertical="center"/>
      <protection hidden="1"/>
    </xf>
    <xf numFmtId="4" fontId="7" fillId="0" borderId="1" xfId="0" applyNumberFormat="1" applyFont="1" applyFill="1" applyBorder="1" applyAlignment="1" applyProtection="1">
      <alignment horizontal="right" vertical="center" wrapText="1"/>
      <protection hidden="1"/>
    </xf>
    <xf numFmtId="168" fontId="7" fillId="2" borderId="1" xfId="0" applyNumberFormat="1" applyFont="1" applyFill="1" applyBorder="1" applyAlignment="1" applyProtection="1">
      <alignment horizontal="right" vertical="center" wrapText="1"/>
      <protection hidden="1"/>
    </xf>
    <xf numFmtId="168" fontId="7" fillId="0" borderId="1" xfId="0" applyNumberFormat="1" applyFont="1" applyFill="1" applyBorder="1" applyAlignment="1" applyProtection="1">
      <alignment horizontal="right" vertical="center"/>
      <protection hidden="1"/>
    </xf>
    <xf numFmtId="169" fontId="7" fillId="0" borderId="1" xfId="0" applyNumberFormat="1" applyFont="1" applyFill="1" applyBorder="1" applyAlignment="1" applyProtection="1">
      <alignment horizontal="right" vertical="center" wrapText="1"/>
      <protection hidden="1"/>
    </xf>
    <xf numFmtId="0" fontId="7" fillId="2" borderId="1" xfId="0" applyNumberFormat="1" applyFont="1" applyFill="1" applyBorder="1" applyAlignment="1">
      <alignment vertical="center" wrapText="1"/>
    </xf>
    <xf numFmtId="167" fontId="7" fillId="2" borderId="1" xfId="0" applyNumberFormat="1" applyFont="1" applyFill="1" applyBorder="1" applyAlignment="1" applyProtection="1">
      <alignment horizontal="left" vertical="center" wrapText="1"/>
      <protection hidden="1"/>
    </xf>
    <xf numFmtId="165" fontId="7" fillId="0" borderId="1" xfId="0" applyNumberFormat="1" applyFont="1" applyFill="1" applyBorder="1" applyAlignment="1" applyProtection="1">
      <alignment horizontal="right" vertical="center"/>
      <protection hidden="1"/>
    </xf>
    <xf numFmtId="0" fontId="7" fillId="2" borderId="1" xfId="0" applyFont="1" applyFill="1" applyBorder="1" applyAlignment="1">
      <alignment vertical="center" wrapText="1"/>
    </xf>
    <xf numFmtId="168" fontId="8" fillId="0" borderId="1" xfId="0" applyNumberFormat="1" applyFont="1" applyFill="1" applyBorder="1" applyAlignment="1" applyProtection="1">
      <alignment horizontal="right" vertical="center"/>
      <protection hidden="1"/>
    </xf>
    <xf numFmtId="168" fontId="8" fillId="0" borderId="1" xfId="0" applyNumberFormat="1" applyFont="1" applyFill="1" applyBorder="1" applyAlignment="1">
      <alignment vertical="center" wrapText="1"/>
    </xf>
    <xf numFmtId="4" fontId="7" fillId="0" borderId="1" xfId="0" applyNumberFormat="1" applyFont="1" applyFill="1" applyBorder="1" applyAlignment="1">
      <alignment vertical="center" wrapText="1"/>
    </xf>
    <xf numFmtId="2" fontId="7" fillId="2" borderId="1" xfId="0" applyNumberFormat="1" applyFont="1" applyFill="1" applyBorder="1" applyAlignment="1" applyProtection="1">
      <alignment horizontal="left" vertical="center" wrapText="1"/>
      <protection hidden="1"/>
    </xf>
    <xf numFmtId="168" fontId="7" fillId="0" borderId="1" xfId="0" applyNumberFormat="1" applyFont="1" applyFill="1" applyBorder="1" applyAlignment="1">
      <alignment horizontal="right" vertical="center" wrapText="1"/>
    </xf>
    <xf numFmtId="2" fontId="7" fillId="0" borderId="1" xfId="0" applyNumberFormat="1" applyFont="1" applyFill="1" applyBorder="1" applyAlignment="1" applyProtection="1">
      <alignment horizontal="left" vertical="center" wrapText="1"/>
      <protection hidden="1"/>
    </xf>
    <xf numFmtId="0" fontId="7" fillId="0" borderId="1" xfId="0" applyNumberFormat="1" applyFont="1" applyFill="1" applyBorder="1" applyAlignment="1">
      <alignment vertical="center" wrapText="1"/>
    </xf>
    <xf numFmtId="170" fontId="7" fillId="0" borderId="1" xfId="0" applyNumberFormat="1" applyFont="1" applyFill="1" applyBorder="1" applyAlignment="1">
      <alignment vertical="center" wrapText="1"/>
    </xf>
    <xf numFmtId="169" fontId="8" fillId="0" borderId="1" xfId="0" applyNumberFormat="1" applyFont="1" applyFill="1" applyBorder="1" applyAlignment="1" applyProtection="1">
      <alignment horizontal="right" vertical="center"/>
      <protection hidden="1"/>
    </xf>
    <xf numFmtId="4" fontId="7" fillId="2" borderId="1" xfId="0" applyNumberFormat="1" applyFont="1" applyFill="1" applyBorder="1" applyAlignment="1">
      <alignment vertical="center" wrapText="1"/>
    </xf>
    <xf numFmtId="169" fontId="7" fillId="0" borderId="1" xfId="0" applyNumberFormat="1" applyFont="1" applyFill="1" applyBorder="1" applyAlignment="1">
      <alignment vertical="center" wrapText="1"/>
    </xf>
    <xf numFmtId="164" fontId="7" fillId="2" borderId="1" xfId="0" applyNumberFormat="1" applyFont="1" applyFill="1" applyBorder="1" applyAlignment="1" applyProtection="1">
      <alignment horizontal="right" vertical="center" wrapText="1"/>
      <protection hidden="1"/>
    </xf>
    <xf numFmtId="169" fontId="7" fillId="2" borderId="1" xfId="0" applyNumberFormat="1" applyFont="1" applyFill="1" applyBorder="1" applyAlignment="1" applyProtection="1">
      <alignment horizontal="right" vertical="center"/>
      <protection hidden="1"/>
    </xf>
    <xf numFmtId="166" fontId="2" fillId="2" borderId="0" xfId="0" applyNumberFormat="1" applyFont="1" applyFill="1" applyBorder="1" applyAlignment="1" applyProtection="1">
      <alignment horizontal="center" vertical="center"/>
      <protection hidden="1"/>
    </xf>
    <xf numFmtId="164" fontId="6" fillId="2" borderId="0" xfId="0" applyNumberFormat="1" applyFont="1" applyFill="1" applyBorder="1" applyAlignment="1" applyProtection="1">
      <alignment horizontal="justify" vertical="center" wrapText="1"/>
      <protection hidden="1"/>
    </xf>
    <xf numFmtId="164" fontId="3" fillId="2" borderId="0" xfId="0" applyNumberFormat="1" applyFont="1" applyFill="1" applyAlignment="1" applyProtection="1">
      <alignment horizontal="left" vertical="center" wrapText="1"/>
      <protection hidden="1"/>
    </xf>
    <xf numFmtId="164" fontId="3" fillId="2" borderId="0" xfId="0" applyNumberFormat="1" applyFont="1" applyFill="1" applyBorder="1" applyAlignment="1" applyProtection="1">
      <alignment horizontal="right" wrapText="1"/>
      <protection hidden="1"/>
    </xf>
  </cellXfs>
  <cellStyles count="256">
    <cellStyle name="Обычный" xfId="0" builtinId="0"/>
    <cellStyle name="Обычный 2" xfId="255"/>
    <cellStyle name="Обычный 2 10" xfId="1"/>
    <cellStyle name="Обычный 2 100" xfId="2"/>
    <cellStyle name="Обычный 2 101" xfId="3"/>
    <cellStyle name="Обычный 2 102" xfId="4"/>
    <cellStyle name="Обычный 2 103" xfId="5"/>
    <cellStyle name="Обычный 2 104" xfId="6"/>
    <cellStyle name="Обычный 2 105" xfId="7"/>
    <cellStyle name="Обычный 2 106" xfId="8"/>
    <cellStyle name="Обычный 2 107" xfId="9"/>
    <cellStyle name="Обычный 2 108" xfId="10"/>
    <cellStyle name="Обычный 2 109" xfId="11"/>
    <cellStyle name="Обычный 2 11" xfId="12"/>
    <cellStyle name="Обычный 2 110" xfId="13"/>
    <cellStyle name="Обычный 2 111" xfId="14"/>
    <cellStyle name="Обычный 2 112" xfId="15"/>
    <cellStyle name="Обычный 2 113" xfId="16"/>
    <cellStyle name="Обычный 2 114" xfId="17"/>
    <cellStyle name="Обычный 2 115" xfId="18"/>
    <cellStyle name="Обычный 2 116" xfId="19"/>
    <cellStyle name="Обычный 2 117" xfId="20"/>
    <cellStyle name="Обычный 2 118" xfId="21"/>
    <cellStyle name="Обычный 2 119" xfId="22"/>
    <cellStyle name="Обычный 2 12" xfId="23"/>
    <cellStyle name="Обычный 2 120" xfId="24"/>
    <cellStyle name="Обычный 2 121" xfId="25"/>
    <cellStyle name="Обычный 2 122" xfId="26"/>
    <cellStyle name="Обычный 2 123" xfId="27"/>
    <cellStyle name="Обычный 2 124" xfId="28"/>
    <cellStyle name="Обычный 2 125" xfId="29"/>
    <cellStyle name="Обычный 2 126" xfId="30"/>
    <cellStyle name="Обычный 2 127" xfId="31"/>
    <cellStyle name="Обычный 2 128" xfId="32"/>
    <cellStyle name="Обычный 2 129" xfId="33"/>
    <cellStyle name="Обычный 2 13" xfId="34"/>
    <cellStyle name="Обычный 2 130" xfId="35"/>
    <cellStyle name="Обычный 2 131" xfId="36"/>
    <cellStyle name="Обычный 2 132" xfId="37"/>
    <cellStyle name="Обычный 2 133" xfId="38"/>
    <cellStyle name="Обычный 2 134" xfId="39"/>
    <cellStyle name="Обычный 2 135" xfId="40"/>
    <cellStyle name="Обычный 2 136" xfId="41"/>
    <cellStyle name="Обычный 2 137" xfId="42"/>
    <cellStyle name="Обычный 2 138" xfId="43"/>
    <cellStyle name="Обычный 2 139" xfId="44"/>
    <cellStyle name="Обычный 2 14" xfId="45"/>
    <cellStyle name="Обычный 2 140" xfId="46"/>
    <cellStyle name="Обычный 2 141" xfId="47"/>
    <cellStyle name="Обычный 2 142" xfId="48"/>
    <cellStyle name="Обычный 2 143" xfId="49"/>
    <cellStyle name="Обычный 2 144" xfId="50"/>
    <cellStyle name="Обычный 2 145" xfId="51"/>
    <cellStyle name="Обычный 2 146" xfId="52"/>
    <cellStyle name="Обычный 2 147" xfId="53"/>
    <cellStyle name="Обычный 2 148" xfId="54"/>
    <cellStyle name="Обычный 2 149" xfId="55"/>
    <cellStyle name="Обычный 2 15" xfId="56"/>
    <cellStyle name="Обычный 2 150" xfId="57"/>
    <cellStyle name="Обычный 2 151" xfId="58"/>
    <cellStyle name="Обычный 2 152" xfId="59"/>
    <cellStyle name="Обычный 2 153" xfId="60"/>
    <cellStyle name="Обычный 2 154" xfId="61"/>
    <cellStyle name="Обычный 2 155" xfId="62"/>
    <cellStyle name="Обычный 2 156" xfId="63"/>
    <cellStyle name="Обычный 2 157" xfId="64"/>
    <cellStyle name="Обычный 2 158" xfId="65"/>
    <cellStyle name="Обычный 2 159" xfId="66"/>
    <cellStyle name="Обычный 2 16" xfId="67"/>
    <cellStyle name="Обычный 2 160" xfId="68"/>
    <cellStyle name="Обычный 2 161" xfId="69"/>
    <cellStyle name="Обычный 2 162" xfId="70"/>
    <cellStyle name="Обычный 2 163" xfId="71"/>
    <cellStyle name="Обычный 2 164" xfId="72"/>
    <cellStyle name="Обычный 2 165" xfId="73"/>
    <cellStyle name="Обычный 2 166" xfId="74"/>
    <cellStyle name="Обычный 2 167" xfId="75"/>
    <cellStyle name="Обычный 2 168" xfId="76"/>
    <cellStyle name="Обычный 2 169" xfId="77"/>
    <cellStyle name="Обычный 2 17" xfId="78"/>
    <cellStyle name="Обычный 2 170" xfId="79"/>
    <cellStyle name="Обычный 2 171" xfId="80"/>
    <cellStyle name="Обычный 2 172" xfId="81"/>
    <cellStyle name="Обычный 2 173" xfId="82"/>
    <cellStyle name="Обычный 2 174" xfId="83"/>
    <cellStyle name="Обычный 2 175" xfId="84"/>
    <cellStyle name="Обычный 2 176" xfId="85"/>
    <cellStyle name="Обычный 2 177" xfId="86"/>
    <cellStyle name="Обычный 2 178" xfId="87"/>
    <cellStyle name="Обычный 2 179" xfId="88"/>
    <cellStyle name="Обычный 2 18" xfId="89"/>
    <cellStyle name="Обычный 2 180" xfId="90"/>
    <cellStyle name="Обычный 2 181" xfId="91"/>
    <cellStyle name="Обычный 2 182" xfId="92"/>
    <cellStyle name="Обычный 2 183" xfId="93"/>
    <cellStyle name="Обычный 2 184" xfId="94"/>
    <cellStyle name="Обычный 2 185" xfId="95"/>
    <cellStyle name="Обычный 2 186" xfId="96"/>
    <cellStyle name="Обычный 2 187" xfId="97"/>
    <cellStyle name="Обычный 2 188" xfId="98"/>
    <cellStyle name="Обычный 2 189" xfId="99"/>
    <cellStyle name="Обычный 2 19" xfId="100"/>
    <cellStyle name="Обычный 2 190" xfId="101"/>
    <cellStyle name="Обычный 2 191" xfId="102"/>
    <cellStyle name="Обычный 2 192" xfId="103"/>
    <cellStyle name="Обычный 2 193" xfId="104"/>
    <cellStyle name="Обычный 2 194" xfId="105"/>
    <cellStyle name="Обычный 2 195" xfId="106"/>
    <cellStyle name="Обычный 2 196" xfId="107"/>
    <cellStyle name="Обычный 2 197" xfId="108"/>
    <cellStyle name="Обычный 2 198" xfId="109"/>
    <cellStyle name="Обычный 2 199" xfId="110"/>
    <cellStyle name="Обычный 2 2" xfId="111"/>
    <cellStyle name="Обычный 2 20" xfId="112"/>
    <cellStyle name="Обычный 2 200" xfId="113"/>
    <cellStyle name="Обычный 2 201" xfId="114"/>
    <cellStyle name="Обычный 2 202" xfId="115"/>
    <cellStyle name="Обычный 2 203" xfId="116"/>
    <cellStyle name="Обычный 2 204" xfId="117"/>
    <cellStyle name="Обычный 2 205" xfId="118"/>
    <cellStyle name="Обычный 2 206" xfId="119"/>
    <cellStyle name="Обычный 2 207" xfId="120"/>
    <cellStyle name="Обычный 2 208" xfId="121"/>
    <cellStyle name="Обычный 2 209" xfId="122"/>
    <cellStyle name="Обычный 2 21" xfId="123"/>
    <cellStyle name="Обычный 2 210" xfId="124"/>
    <cellStyle name="Обычный 2 211" xfId="125"/>
    <cellStyle name="Обычный 2 212" xfId="126"/>
    <cellStyle name="Обычный 2 213" xfId="127"/>
    <cellStyle name="Обычный 2 214" xfId="128"/>
    <cellStyle name="Обычный 2 215" xfId="129"/>
    <cellStyle name="Обычный 2 216" xfId="130"/>
    <cellStyle name="Обычный 2 217" xfId="131"/>
    <cellStyle name="Обычный 2 218" xfId="132"/>
    <cellStyle name="Обычный 2 219" xfId="133"/>
    <cellStyle name="Обычный 2 22" xfId="134"/>
    <cellStyle name="Обычный 2 220" xfId="135"/>
    <cellStyle name="Обычный 2 221" xfId="136"/>
    <cellStyle name="Обычный 2 222" xfId="137"/>
    <cellStyle name="Обычный 2 223" xfId="138"/>
    <cellStyle name="Обычный 2 224" xfId="139"/>
    <cellStyle name="Обычный 2 225" xfId="140"/>
    <cellStyle name="Обычный 2 226" xfId="141"/>
    <cellStyle name="Обычный 2 227" xfId="142"/>
    <cellStyle name="Обычный 2 228" xfId="143"/>
    <cellStyle name="Обычный 2 229" xfId="144"/>
    <cellStyle name="Обычный 2 23" xfId="145"/>
    <cellStyle name="Обычный 2 230" xfId="146"/>
    <cellStyle name="Обычный 2 231" xfId="147"/>
    <cellStyle name="Обычный 2 232" xfId="148"/>
    <cellStyle name="Обычный 2 233" xfId="149"/>
    <cellStyle name="Обычный 2 234" xfId="150"/>
    <cellStyle name="Обычный 2 235" xfId="151"/>
    <cellStyle name="Обычный 2 236" xfId="152"/>
    <cellStyle name="Обычный 2 237" xfId="153"/>
    <cellStyle name="Обычный 2 238" xfId="154"/>
    <cellStyle name="Обычный 2 239" xfId="155"/>
    <cellStyle name="Обычный 2 24" xfId="156"/>
    <cellStyle name="Обычный 2 240" xfId="157"/>
    <cellStyle name="Обычный 2 241" xfId="158"/>
    <cellStyle name="Обычный 2 242" xfId="159"/>
    <cellStyle name="Обычный 2 243" xfId="160"/>
    <cellStyle name="Обычный 2 244" xfId="161"/>
    <cellStyle name="Обычный 2 245" xfId="162"/>
    <cellStyle name="Обычный 2 246" xfId="163"/>
    <cellStyle name="Обычный 2 247" xfId="164"/>
    <cellStyle name="Обычный 2 248" xfId="165"/>
    <cellStyle name="Обычный 2 249" xfId="166"/>
    <cellStyle name="Обычный 2 25" xfId="167"/>
    <cellStyle name="Обычный 2 250" xfId="168"/>
    <cellStyle name="Обычный 2 251" xfId="169"/>
    <cellStyle name="Обычный 2 252" xfId="170"/>
    <cellStyle name="Обычный 2 253" xfId="171"/>
    <cellStyle name="Обычный 2 254" xfId="172"/>
    <cellStyle name="Обычный 2 255" xfId="173"/>
    <cellStyle name="Обычный 2 26" xfId="174"/>
    <cellStyle name="Обычный 2 27" xfId="175"/>
    <cellStyle name="Обычный 2 28" xfId="176"/>
    <cellStyle name="Обычный 2 29" xfId="177"/>
    <cellStyle name="Обычный 2 3" xfId="178"/>
    <cellStyle name="Обычный 2 30" xfId="179"/>
    <cellStyle name="Обычный 2 31" xfId="180"/>
    <cellStyle name="Обычный 2 32" xfId="181"/>
    <cellStyle name="Обычный 2 33" xfId="182"/>
    <cellStyle name="Обычный 2 34" xfId="183"/>
    <cellStyle name="Обычный 2 35" xfId="184"/>
    <cellStyle name="Обычный 2 36" xfId="185"/>
    <cellStyle name="Обычный 2 37" xfId="186"/>
    <cellStyle name="Обычный 2 38" xfId="187"/>
    <cellStyle name="Обычный 2 39" xfId="188"/>
    <cellStyle name="Обычный 2 4" xfId="189"/>
    <cellStyle name="Обычный 2 40" xfId="190"/>
    <cellStyle name="Обычный 2 41" xfId="191"/>
    <cellStyle name="Обычный 2 42" xfId="192"/>
    <cellStyle name="Обычный 2 43" xfId="193"/>
    <cellStyle name="Обычный 2 44" xfId="194"/>
    <cellStyle name="Обычный 2 45" xfId="195"/>
    <cellStyle name="Обычный 2 46" xfId="196"/>
    <cellStyle name="Обычный 2 47" xfId="197"/>
    <cellStyle name="Обычный 2 48" xfId="198"/>
    <cellStyle name="Обычный 2 49" xfId="199"/>
    <cellStyle name="Обычный 2 5" xfId="200"/>
    <cellStyle name="Обычный 2 50" xfId="201"/>
    <cellStyle name="Обычный 2 51" xfId="202"/>
    <cellStyle name="Обычный 2 52" xfId="203"/>
    <cellStyle name="Обычный 2 53" xfId="204"/>
    <cellStyle name="Обычный 2 54" xfId="205"/>
    <cellStyle name="Обычный 2 55" xfId="206"/>
    <cellStyle name="Обычный 2 56" xfId="207"/>
    <cellStyle name="Обычный 2 57" xfId="208"/>
    <cellStyle name="Обычный 2 58" xfId="209"/>
    <cellStyle name="Обычный 2 59" xfId="210"/>
    <cellStyle name="Обычный 2 6" xfId="211"/>
    <cellStyle name="Обычный 2 60" xfId="212"/>
    <cellStyle name="Обычный 2 61" xfId="213"/>
    <cellStyle name="Обычный 2 62" xfId="214"/>
    <cellStyle name="Обычный 2 63" xfId="215"/>
    <cellStyle name="Обычный 2 64" xfId="216"/>
    <cellStyle name="Обычный 2 65" xfId="217"/>
    <cellStyle name="Обычный 2 66" xfId="218"/>
    <cellStyle name="Обычный 2 67" xfId="219"/>
    <cellStyle name="Обычный 2 68" xfId="220"/>
    <cellStyle name="Обычный 2 69" xfId="221"/>
    <cellStyle name="Обычный 2 7" xfId="222"/>
    <cellStyle name="Обычный 2 70" xfId="223"/>
    <cellStyle name="Обычный 2 71" xfId="224"/>
    <cellStyle name="Обычный 2 72" xfId="225"/>
    <cellStyle name="Обычный 2 73" xfId="226"/>
    <cellStyle name="Обычный 2 74" xfId="227"/>
    <cellStyle name="Обычный 2 75" xfId="228"/>
    <cellStyle name="Обычный 2 76" xfId="229"/>
    <cellStyle name="Обычный 2 77" xfId="230"/>
    <cellStyle name="Обычный 2 78" xfId="231"/>
    <cellStyle name="Обычный 2 79" xfId="232"/>
    <cellStyle name="Обычный 2 8" xfId="233"/>
    <cellStyle name="Обычный 2 80" xfId="234"/>
    <cellStyle name="Обычный 2 81" xfId="235"/>
    <cellStyle name="Обычный 2 82" xfId="236"/>
    <cellStyle name="Обычный 2 83" xfId="237"/>
    <cellStyle name="Обычный 2 84" xfId="238"/>
    <cellStyle name="Обычный 2 85" xfId="239"/>
    <cellStyle name="Обычный 2 86" xfId="240"/>
    <cellStyle name="Обычный 2 87" xfId="241"/>
    <cellStyle name="Обычный 2 88" xfId="242"/>
    <cellStyle name="Обычный 2 89" xfId="243"/>
    <cellStyle name="Обычный 2 9" xfId="244"/>
    <cellStyle name="Обычный 2 90" xfId="245"/>
    <cellStyle name="Обычный 2 91" xfId="246"/>
    <cellStyle name="Обычный 2 92" xfId="247"/>
    <cellStyle name="Обычный 2 93" xfId="248"/>
    <cellStyle name="Обычный 2 94" xfId="249"/>
    <cellStyle name="Обычный 2 95" xfId="250"/>
    <cellStyle name="Обычный 2 96" xfId="251"/>
    <cellStyle name="Обычный 2 97" xfId="252"/>
    <cellStyle name="Обычный 2 98" xfId="253"/>
    <cellStyle name="Обычный 2 99" xfId="254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fitToPage="1"/>
  </sheetPr>
  <dimension ref="A1:M116"/>
  <sheetViews>
    <sheetView tabSelected="1" view="pageBreakPreview" zoomScale="87" zoomScaleSheetLayoutView="87" workbookViewId="0">
      <pane xSplit="1" ySplit="6" topLeftCell="B7" activePane="bottomRight" state="frozen"/>
      <selection activeCell="F1" sqref="F1"/>
      <selection pane="topRight" activeCell="H1" sqref="H1"/>
      <selection pane="bottomLeft" activeCell="F7" sqref="F7"/>
      <selection pane="bottomRight" activeCell="A3" sqref="A3"/>
    </sheetView>
  </sheetViews>
  <sheetFormatPr defaultRowHeight="12.75"/>
  <cols>
    <col min="1" max="1" width="61.7109375" style="11" customWidth="1"/>
    <col min="2" max="2" width="14.85546875" style="1" customWidth="1"/>
    <col min="3" max="3" width="15" style="1" customWidth="1"/>
    <col min="4" max="4" width="16.28515625" style="1" customWidth="1"/>
    <col min="5" max="5" width="14.7109375" style="1" customWidth="1"/>
    <col min="6" max="6" width="15.7109375" style="1" customWidth="1"/>
    <col min="7" max="7" width="18.5703125" style="1" customWidth="1"/>
    <col min="8" max="8" width="17.7109375" style="1" customWidth="1"/>
    <col min="9" max="9" width="18.5703125" style="1" customWidth="1"/>
    <col min="10" max="10" width="20.85546875" style="1" hidden="1" customWidth="1"/>
    <col min="11" max="11" width="27.42578125" style="1" customWidth="1"/>
    <col min="12" max="12" width="12.28515625" style="1" customWidth="1"/>
    <col min="13" max="13" width="18.5703125" style="1" customWidth="1"/>
    <col min="14" max="16384" width="9.140625" style="1"/>
  </cols>
  <sheetData>
    <row r="1" spans="1:13" ht="16.5" customHeight="1">
      <c r="A1" s="8"/>
      <c r="B1" s="2"/>
      <c r="C1" s="2"/>
      <c r="D1" s="2"/>
      <c r="E1" s="2"/>
      <c r="F1" s="2"/>
      <c r="G1" s="2"/>
      <c r="H1" s="2"/>
      <c r="I1" s="2"/>
    </row>
    <row r="2" spans="1:13" ht="16.5" customHeight="1">
      <c r="A2" s="64" t="s">
        <v>24</v>
      </c>
      <c r="B2" s="64"/>
      <c r="C2" s="64"/>
      <c r="D2" s="64"/>
      <c r="E2" s="64"/>
      <c r="F2" s="64"/>
      <c r="G2" s="64"/>
      <c r="H2" s="64"/>
      <c r="I2" s="64"/>
    </row>
    <row r="3" spans="1:13" ht="15" customHeight="1">
      <c r="A3" s="8"/>
      <c r="B3" s="2"/>
      <c r="C3" s="3" t="s">
        <v>105</v>
      </c>
      <c r="D3" s="4"/>
      <c r="E3" s="4"/>
      <c r="F3" s="2"/>
      <c r="G3" s="2"/>
      <c r="H3" s="2"/>
      <c r="I3" s="2"/>
    </row>
    <row r="4" spans="1:13" ht="10.5" customHeight="1">
      <c r="A4" s="9"/>
      <c r="B4" s="5"/>
      <c r="C4" s="5"/>
      <c r="D4" s="6"/>
      <c r="E4" s="7"/>
      <c r="F4" s="5"/>
      <c r="G4" s="5"/>
      <c r="H4" s="7"/>
      <c r="I4" s="36" t="s">
        <v>17</v>
      </c>
    </row>
    <row r="5" spans="1:13" ht="85.5" customHeight="1">
      <c r="A5" s="37" t="s">
        <v>0</v>
      </c>
      <c r="B5" s="37" t="s">
        <v>57</v>
      </c>
      <c r="C5" s="37" t="s">
        <v>28</v>
      </c>
      <c r="D5" s="37" t="s">
        <v>119</v>
      </c>
      <c r="E5" s="37" t="s">
        <v>9</v>
      </c>
      <c r="F5" s="37" t="s">
        <v>7</v>
      </c>
      <c r="G5" s="37" t="s">
        <v>22</v>
      </c>
      <c r="H5" s="37" t="s">
        <v>58</v>
      </c>
      <c r="I5" s="37" t="s">
        <v>6</v>
      </c>
    </row>
    <row r="6" spans="1:13" s="10" customFormat="1" ht="15" customHeight="1">
      <c r="A6" s="38" t="s">
        <v>3</v>
      </c>
      <c r="B6" s="38" t="s">
        <v>4</v>
      </c>
      <c r="C6" s="38" t="s">
        <v>18</v>
      </c>
      <c r="D6" s="38" t="s">
        <v>19</v>
      </c>
      <c r="E6" s="38" t="s">
        <v>5</v>
      </c>
      <c r="F6" s="38" t="s">
        <v>2</v>
      </c>
      <c r="G6" s="38" t="s">
        <v>1</v>
      </c>
      <c r="H6" s="38" t="s">
        <v>20</v>
      </c>
      <c r="I6" s="38" t="s">
        <v>21</v>
      </c>
      <c r="J6" s="14"/>
    </row>
    <row r="7" spans="1:13" s="18" customFormat="1" ht="27">
      <c r="A7" s="39" t="s">
        <v>26</v>
      </c>
      <c r="B7" s="40">
        <v>10470.9</v>
      </c>
      <c r="C7" s="41">
        <v>4.2</v>
      </c>
      <c r="D7" s="40">
        <v>10470.799999999999</v>
      </c>
      <c r="E7" s="40">
        <v>10465.799999999999</v>
      </c>
      <c r="F7" s="42">
        <v>-4.2</v>
      </c>
      <c r="G7" s="43"/>
      <c r="H7" s="44">
        <f>D7/B7*100</f>
        <v>99.999044972256442</v>
      </c>
      <c r="I7" s="44">
        <f>E7/(C7+D7+F7+G7)*100</f>
        <v>99.95224815677885</v>
      </c>
      <c r="J7" s="15">
        <f>C7+D7-E7+F7+G7</f>
        <v>5.0000000000007274</v>
      </c>
      <c r="K7" s="28"/>
      <c r="L7" s="1"/>
    </row>
    <row r="8" spans="1:13" s="10" customFormat="1" ht="27">
      <c r="A8" s="39" t="s">
        <v>23</v>
      </c>
      <c r="B8" s="40">
        <v>150391.79999999999</v>
      </c>
      <c r="C8" s="40"/>
      <c r="D8" s="45">
        <v>150391.79999999999</v>
      </c>
      <c r="E8" s="40">
        <v>150391.79999999999</v>
      </c>
      <c r="F8" s="42"/>
      <c r="G8" s="46"/>
      <c r="H8" s="44">
        <f t="shared" ref="H8:H74" si="0">D8/B8*100</f>
        <v>100</v>
      </c>
      <c r="I8" s="44">
        <f t="shared" ref="I8:I74" si="1">E8/(C8+D8+F8+G8)*100</f>
        <v>100</v>
      </c>
      <c r="J8" s="20">
        <f t="shared" ref="J8:J79" si="2">C8+D8-E8+F8+G8</f>
        <v>0</v>
      </c>
      <c r="K8" s="31"/>
      <c r="L8" s="1"/>
    </row>
    <row r="9" spans="1:13" s="10" customFormat="1" ht="108">
      <c r="A9" s="47" t="s">
        <v>42</v>
      </c>
      <c r="B9" s="40">
        <v>1714227.6</v>
      </c>
      <c r="C9" s="40"/>
      <c r="D9" s="40">
        <v>1714227.6</v>
      </c>
      <c r="E9" s="40">
        <v>1714227.6</v>
      </c>
      <c r="F9" s="42"/>
      <c r="G9" s="46"/>
      <c r="H9" s="44">
        <f t="shared" si="0"/>
        <v>100</v>
      </c>
      <c r="I9" s="44">
        <f t="shared" si="1"/>
        <v>100</v>
      </c>
      <c r="J9" s="15">
        <f t="shared" si="2"/>
        <v>0</v>
      </c>
      <c r="K9" s="32"/>
      <c r="L9" s="1"/>
      <c r="M9" s="31"/>
    </row>
    <row r="10" spans="1:13" s="10" customFormat="1" ht="67.5">
      <c r="A10" s="47" t="s">
        <v>25</v>
      </c>
      <c r="B10" s="40">
        <v>746000</v>
      </c>
      <c r="C10" s="45"/>
      <c r="D10" s="45">
        <v>745994.2</v>
      </c>
      <c r="E10" s="45">
        <v>745994.2</v>
      </c>
      <c r="F10" s="42"/>
      <c r="G10" s="42"/>
      <c r="H10" s="44">
        <f t="shared" si="0"/>
        <v>99.999222520107239</v>
      </c>
      <c r="I10" s="44">
        <f t="shared" si="1"/>
        <v>100</v>
      </c>
      <c r="J10" s="15">
        <f t="shared" si="2"/>
        <v>0</v>
      </c>
      <c r="K10" s="31"/>
      <c r="L10" s="1"/>
    </row>
    <row r="11" spans="1:13" s="10" customFormat="1" ht="40.5">
      <c r="A11" s="47" t="s">
        <v>59</v>
      </c>
      <c r="B11" s="40">
        <v>17638.900000000001</v>
      </c>
      <c r="C11" s="45"/>
      <c r="D11" s="40">
        <v>17638.900000000001</v>
      </c>
      <c r="E11" s="40">
        <v>17638.900000000001</v>
      </c>
      <c r="F11" s="42"/>
      <c r="G11" s="42"/>
      <c r="H11" s="44">
        <f t="shared" si="0"/>
        <v>100</v>
      </c>
      <c r="I11" s="44">
        <f t="shared" si="1"/>
        <v>100</v>
      </c>
      <c r="J11" s="15">
        <f t="shared" si="2"/>
        <v>0</v>
      </c>
      <c r="K11" s="31"/>
      <c r="L11" s="1"/>
    </row>
    <row r="12" spans="1:13" s="10" customFormat="1" ht="40.5">
      <c r="A12" s="47" t="s">
        <v>60</v>
      </c>
      <c r="B12" s="40">
        <v>1500</v>
      </c>
      <c r="C12" s="45"/>
      <c r="D12" s="45">
        <v>1500</v>
      </c>
      <c r="E12" s="40">
        <v>1500</v>
      </c>
      <c r="F12" s="42"/>
      <c r="G12" s="42"/>
      <c r="H12" s="44">
        <f t="shared" si="0"/>
        <v>100</v>
      </c>
      <c r="I12" s="44">
        <f t="shared" si="1"/>
        <v>100</v>
      </c>
      <c r="J12" s="15">
        <f t="shared" si="2"/>
        <v>0</v>
      </c>
      <c r="K12" s="31"/>
      <c r="L12" s="1"/>
    </row>
    <row r="13" spans="1:13" s="10" customFormat="1" ht="84.75" customHeight="1">
      <c r="A13" s="47" t="s">
        <v>61</v>
      </c>
      <c r="B13" s="40">
        <v>688816.9</v>
      </c>
      <c r="C13" s="45"/>
      <c r="D13" s="40">
        <v>688816.9</v>
      </c>
      <c r="E13" s="40">
        <v>688816.9</v>
      </c>
      <c r="F13" s="42"/>
      <c r="G13" s="42"/>
      <c r="H13" s="44">
        <f t="shared" si="0"/>
        <v>100</v>
      </c>
      <c r="I13" s="44">
        <f t="shared" si="1"/>
        <v>100</v>
      </c>
      <c r="J13" s="15">
        <f t="shared" si="2"/>
        <v>0</v>
      </c>
      <c r="K13" s="31"/>
      <c r="L13" s="1"/>
    </row>
    <row r="14" spans="1:13" s="10" customFormat="1" ht="29.25" customHeight="1">
      <c r="A14" s="47" t="s">
        <v>62</v>
      </c>
      <c r="B14" s="40">
        <v>1076485.7</v>
      </c>
      <c r="C14" s="45"/>
      <c r="D14" s="40">
        <v>1076485.7</v>
      </c>
      <c r="E14" s="40">
        <v>1076485.7</v>
      </c>
      <c r="F14" s="42"/>
      <c r="G14" s="42"/>
      <c r="H14" s="44">
        <f t="shared" si="0"/>
        <v>100</v>
      </c>
      <c r="I14" s="44">
        <f t="shared" si="1"/>
        <v>100</v>
      </c>
      <c r="J14" s="15">
        <f t="shared" si="2"/>
        <v>0</v>
      </c>
      <c r="K14" s="31"/>
      <c r="L14" s="1"/>
    </row>
    <row r="15" spans="1:13" s="10" customFormat="1" ht="54">
      <c r="A15" s="47" t="s">
        <v>63</v>
      </c>
      <c r="B15" s="40">
        <v>86325.1</v>
      </c>
      <c r="C15" s="45"/>
      <c r="D15" s="45">
        <v>86325.1</v>
      </c>
      <c r="E15" s="40">
        <v>86325.1</v>
      </c>
      <c r="F15" s="42"/>
      <c r="G15" s="42"/>
      <c r="H15" s="44">
        <f t="shared" si="0"/>
        <v>100</v>
      </c>
      <c r="I15" s="44">
        <f t="shared" si="1"/>
        <v>100</v>
      </c>
      <c r="J15" s="15">
        <f t="shared" si="2"/>
        <v>0</v>
      </c>
      <c r="K15" s="31"/>
      <c r="L15" s="1"/>
    </row>
    <row r="16" spans="1:13" s="10" customFormat="1" ht="54">
      <c r="A16" s="47" t="s">
        <v>64</v>
      </c>
      <c r="B16" s="40">
        <v>1020408.2</v>
      </c>
      <c r="C16" s="45"/>
      <c r="D16" s="40">
        <v>1020408.2</v>
      </c>
      <c r="E16" s="40">
        <v>1020408.2</v>
      </c>
      <c r="F16" s="42"/>
      <c r="G16" s="42"/>
      <c r="H16" s="44">
        <f t="shared" si="0"/>
        <v>100</v>
      </c>
      <c r="I16" s="44">
        <f t="shared" si="1"/>
        <v>100</v>
      </c>
      <c r="J16" s="15">
        <f t="shared" si="2"/>
        <v>0</v>
      </c>
      <c r="K16" s="31"/>
      <c r="L16" s="1"/>
    </row>
    <row r="17" spans="1:12" s="10" customFormat="1" ht="27">
      <c r="A17" s="39" t="s">
        <v>33</v>
      </c>
      <c r="B17" s="40">
        <v>701628</v>
      </c>
      <c r="C17" s="45"/>
      <c r="D17" s="42">
        <v>701620.8</v>
      </c>
      <c r="E17" s="42">
        <v>701620.8</v>
      </c>
      <c r="F17" s="42"/>
      <c r="G17" s="42"/>
      <c r="H17" s="44">
        <f t="shared" si="0"/>
        <v>99.998973815184115</v>
      </c>
      <c r="I17" s="44">
        <f t="shared" si="1"/>
        <v>100</v>
      </c>
      <c r="J17" s="15">
        <f t="shared" si="2"/>
        <v>0</v>
      </c>
      <c r="K17" s="31"/>
      <c r="L17" s="1"/>
    </row>
    <row r="18" spans="1:12" s="10" customFormat="1" ht="40.5">
      <c r="A18" s="39" t="s">
        <v>34</v>
      </c>
      <c r="B18" s="40">
        <v>49295.3</v>
      </c>
      <c r="C18" s="45"/>
      <c r="D18" s="40">
        <v>49295.3</v>
      </c>
      <c r="E18" s="40">
        <v>49295.3</v>
      </c>
      <c r="F18" s="42"/>
      <c r="G18" s="42"/>
      <c r="H18" s="44">
        <f t="shared" si="0"/>
        <v>100</v>
      </c>
      <c r="I18" s="44">
        <f t="shared" si="1"/>
        <v>100</v>
      </c>
      <c r="J18" s="15">
        <f t="shared" si="2"/>
        <v>0</v>
      </c>
      <c r="K18" s="31"/>
      <c r="L18" s="1"/>
    </row>
    <row r="19" spans="1:12" s="10" customFormat="1" ht="67.5">
      <c r="A19" s="48" t="s">
        <v>65</v>
      </c>
      <c r="B19" s="40">
        <v>27446.3</v>
      </c>
      <c r="C19" s="45"/>
      <c r="D19" s="42">
        <v>27194.9</v>
      </c>
      <c r="E19" s="42">
        <v>27194.9</v>
      </c>
      <c r="F19" s="42"/>
      <c r="G19" s="49"/>
      <c r="H19" s="44">
        <f t="shared" si="0"/>
        <v>99.084029541322522</v>
      </c>
      <c r="I19" s="44">
        <f t="shared" si="1"/>
        <v>100</v>
      </c>
      <c r="J19" s="15">
        <f t="shared" si="2"/>
        <v>0</v>
      </c>
      <c r="K19" s="31"/>
      <c r="L19" s="1"/>
    </row>
    <row r="20" spans="1:12" s="10" customFormat="1" ht="40.5">
      <c r="A20" s="39" t="s">
        <v>35</v>
      </c>
      <c r="B20" s="40">
        <v>25905.4</v>
      </c>
      <c r="C20" s="45"/>
      <c r="D20" s="42">
        <v>25899.599999999999</v>
      </c>
      <c r="E20" s="42">
        <v>25899.599999999999</v>
      </c>
      <c r="F20" s="42"/>
      <c r="G20" s="49"/>
      <c r="H20" s="44">
        <f t="shared" si="0"/>
        <v>99.977610845615189</v>
      </c>
      <c r="I20" s="44">
        <f t="shared" si="1"/>
        <v>100</v>
      </c>
      <c r="J20" s="17">
        <f t="shared" si="2"/>
        <v>0</v>
      </c>
      <c r="K20" s="31"/>
      <c r="L20" s="1"/>
    </row>
    <row r="21" spans="1:12" s="10" customFormat="1" ht="40.5">
      <c r="A21" s="39" t="s">
        <v>41</v>
      </c>
      <c r="B21" s="40">
        <v>500</v>
      </c>
      <c r="C21" s="45"/>
      <c r="D21" s="42">
        <v>500</v>
      </c>
      <c r="E21" s="40">
        <v>500</v>
      </c>
      <c r="F21" s="42"/>
      <c r="G21" s="49"/>
      <c r="H21" s="44">
        <f t="shared" si="0"/>
        <v>100</v>
      </c>
      <c r="I21" s="44">
        <f t="shared" si="1"/>
        <v>100</v>
      </c>
      <c r="J21" s="15">
        <f t="shared" si="2"/>
        <v>0</v>
      </c>
      <c r="K21" s="31"/>
      <c r="L21" s="1"/>
    </row>
    <row r="22" spans="1:12" s="10" customFormat="1" ht="40.5">
      <c r="A22" s="39" t="s">
        <v>29</v>
      </c>
      <c r="B22" s="40">
        <v>479493.1</v>
      </c>
      <c r="C22" s="45">
        <v>4032.7</v>
      </c>
      <c r="D22" s="42">
        <v>477455</v>
      </c>
      <c r="E22" s="40">
        <v>476144.6</v>
      </c>
      <c r="F22" s="42">
        <v>-5999.5</v>
      </c>
      <c r="G22" s="42">
        <v>1966.8</v>
      </c>
      <c r="H22" s="44">
        <f t="shared" si="0"/>
        <v>99.574946959612149</v>
      </c>
      <c r="I22" s="44">
        <f t="shared" si="1"/>
        <v>99.725544815741799</v>
      </c>
      <c r="J22" s="17">
        <f t="shared" si="2"/>
        <v>1310.4000000000349</v>
      </c>
      <c r="K22" s="31"/>
      <c r="L22" s="1"/>
    </row>
    <row r="23" spans="1:12" s="10" customFormat="1" ht="27">
      <c r="A23" s="39" t="s">
        <v>66</v>
      </c>
      <c r="B23" s="40">
        <v>79078.899999999994</v>
      </c>
      <c r="C23" s="45"/>
      <c r="D23" s="45">
        <v>79078.899999999994</v>
      </c>
      <c r="E23" s="40">
        <v>79078.899999999994</v>
      </c>
      <c r="F23" s="42"/>
      <c r="G23" s="49"/>
      <c r="H23" s="44">
        <f t="shared" si="0"/>
        <v>100</v>
      </c>
      <c r="I23" s="44">
        <f t="shared" si="1"/>
        <v>100</v>
      </c>
      <c r="J23" s="15">
        <f t="shared" si="2"/>
        <v>0</v>
      </c>
      <c r="K23" s="31"/>
      <c r="L23" s="1"/>
    </row>
    <row r="24" spans="1:12" s="10" customFormat="1" ht="40.5">
      <c r="A24" s="50" t="s">
        <v>30</v>
      </c>
      <c r="B24" s="40">
        <v>810649.4</v>
      </c>
      <c r="C24" s="45"/>
      <c r="D24" s="40">
        <v>810649.4</v>
      </c>
      <c r="E24" s="40">
        <v>810649.4</v>
      </c>
      <c r="F24" s="42"/>
      <c r="G24" s="42"/>
      <c r="H24" s="44">
        <f t="shared" si="0"/>
        <v>100</v>
      </c>
      <c r="I24" s="44">
        <f t="shared" si="1"/>
        <v>100</v>
      </c>
      <c r="J24" s="15">
        <f t="shared" si="2"/>
        <v>0</v>
      </c>
      <c r="K24" s="31"/>
      <c r="L24" s="1"/>
    </row>
    <row r="25" spans="1:12" s="10" customFormat="1" ht="27">
      <c r="A25" s="50" t="s">
        <v>67</v>
      </c>
      <c r="B25" s="40">
        <v>11046.6</v>
      </c>
      <c r="C25" s="45"/>
      <c r="D25" s="51">
        <v>11046.6</v>
      </c>
      <c r="E25" s="52">
        <v>11046.6</v>
      </c>
      <c r="F25" s="42"/>
      <c r="G25" s="42"/>
      <c r="H25" s="44">
        <f t="shared" si="0"/>
        <v>100</v>
      </c>
      <c r="I25" s="44">
        <f t="shared" si="1"/>
        <v>100</v>
      </c>
      <c r="J25" s="20">
        <f t="shared" si="2"/>
        <v>0</v>
      </c>
      <c r="K25" s="31"/>
      <c r="L25" s="1"/>
    </row>
    <row r="26" spans="1:12" s="10" customFormat="1" ht="27">
      <c r="A26" s="50" t="s">
        <v>68</v>
      </c>
      <c r="B26" s="40">
        <v>24000</v>
      </c>
      <c r="C26" s="45"/>
      <c r="D26" s="51">
        <v>24000</v>
      </c>
      <c r="E26" s="52">
        <v>24000</v>
      </c>
      <c r="F26" s="42"/>
      <c r="G26" s="42"/>
      <c r="H26" s="44">
        <f t="shared" si="0"/>
        <v>100</v>
      </c>
      <c r="I26" s="44">
        <f t="shared" si="1"/>
        <v>100</v>
      </c>
      <c r="J26" s="20">
        <f t="shared" si="2"/>
        <v>0</v>
      </c>
      <c r="K26" s="31"/>
      <c r="L26" s="1"/>
    </row>
    <row r="27" spans="1:12" s="10" customFormat="1" ht="40.5">
      <c r="A27" s="50" t="s">
        <v>70</v>
      </c>
      <c r="B27" s="40">
        <v>3566.1</v>
      </c>
      <c r="C27" s="40"/>
      <c r="D27" s="45">
        <v>3566.1</v>
      </c>
      <c r="E27" s="40">
        <v>3566.1</v>
      </c>
      <c r="F27" s="42"/>
      <c r="G27" s="53"/>
      <c r="H27" s="44">
        <f t="shared" si="0"/>
        <v>100</v>
      </c>
      <c r="I27" s="44">
        <f t="shared" si="1"/>
        <v>100</v>
      </c>
      <c r="J27" s="15">
        <f t="shared" si="2"/>
        <v>0</v>
      </c>
      <c r="K27" s="31"/>
      <c r="L27" s="1"/>
    </row>
    <row r="28" spans="1:12" s="10" customFormat="1" ht="27">
      <c r="A28" s="54" t="s">
        <v>32</v>
      </c>
      <c r="B28" s="40">
        <v>6296.1</v>
      </c>
      <c r="C28" s="40"/>
      <c r="D28" s="55">
        <v>6296.1</v>
      </c>
      <c r="E28" s="40">
        <v>6296.1</v>
      </c>
      <c r="F28" s="42"/>
      <c r="G28" s="53"/>
      <c r="H28" s="44">
        <f t="shared" si="0"/>
        <v>100</v>
      </c>
      <c r="I28" s="44">
        <f t="shared" si="1"/>
        <v>100</v>
      </c>
      <c r="J28" s="15">
        <f t="shared" si="2"/>
        <v>0</v>
      </c>
      <c r="K28" s="31"/>
      <c r="L28" s="1"/>
    </row>
    <row r="29" spans="1:12" s="10" customFormat="1" ht="40.5">
      <c r="A29" s="54" t="s">
        <v>69</v>
      </c>
      <c r="B29" s="40">
        <v>112.4</v>
      </c>
      <c r="C29" s="40"/>
      <c r="D29" s="55">
        <v>112.4</v>
      </c>
      <c r="E29" s="40">
        <v>112.4</v>
      </c>
      <c r="F29" s="42"/>
      <c r="G29" s="53"/>
      <c r="H29" s="44">
        <f t="shared" si="0"/>
        <v>100</v>
      </c>
      <c r="I29" s="44">
        <f t="shared" si="1"/>
        <v>100</v>
      </c>
      <c r="J29" s="15">
        <f t="shared" si="2"/>
        <v>0</v>
      </c>
      <c r="K29" s="31"/>
      <c r="L29" s="1"/>
    </row>
    <row r="30" spans="1:12" s="10" customFormat="1" ht="40.5">
      <c r="A30" s="54" t="s">
        <v>71</v>
      </c>
      <c r="B30" s="40">
        <v>15555.9</v>
      </c>
      <c r="C30" s="40"/>
      <c r="D30" s="40">
        <v>15555.9</v>
      </c>
      <c r="E30" s="40">
        <v>15555.9</v>
      </c>
      <c r="F30" s="42"/>
      <c r="G30" s="53"/>
      <c r="H30" s="44">
        <f t="shared" si="0"/>
        <v>100</v>
      </c>
      <c r="I30" s="44">
        <f t="shared" si="1"/>
        <v>100</v>
      </c>
      <c r="J30" s="15">
        <f t="shared" si="2"/>
        <v>0</v>
      </c>
      <c r="K30" s="31"/>
      <c r="L30" s="1"/>
    </row>
    <row r="31" spans="1:12" s="10" customFormat="1" ht="54">
      <c r="A31" s="54" t="s">
        <v>79</v>
      </c>
      <c r="B31" s="40">
        <v>1923232.3</v>
      </c>
      <c r="C31" s="40"/>
      <c r="D31" s="40">
        <v>1923232.3</v>
      </c>
      <c r="E31" s="40">
        <v>1923232.3</v>
      </c>
      <c r="F31" s="42">
        <v>-270.39999999999998</v>
      </c>
      <c r="G31" s="40">
        <v>270.39999999999998</v>
      </c>
      <c r="H31" s="44">
        <f t="shared" si="0"/>
        <v>100</v>
      </c>
      <c r="I31" s="44">
        <f t="shared" si="1"/>
        <v>100</v>
      </c>
      <c r="J31" s="15">
        <f t="shared" si="2"/>
        <v>0</v>
      </c>
      <c r="K31" s="31"/>
      <c r="L31" s="1"/>
    </row>
    <row r="32" spans="1:12" s="10" customFormat="1" ht="27">
      <c r="A32" s="54" t="s">
        <v>88</v>
      </c>
      <c r="B32" s="40">
        <v>5998.7</v>
      </c>
      <c r="C32" s="40"/>
      <c r="D32" s="55">
        <v>5998.7</v>
      </c>
      <c r="E32" s="40">
        <v>5998.7</v>
      </c>
      <c r="F32" s="42"/>
      <c r="G32" s="53"/>
      <c r="H32" s="44">
        <f t="shared" si="0"/>
        <v>100</v>
      </c>
      <c r="I32" s="44">
        <f t="shared" si="1"/>
        <v>100</v>
      </c>
      <c r="J32" s="15">
        <f t="shared" si="2"/>
        <v>0</v>
      </c>
      <c r="K32" s="31"/>
      <c r="L32" s="1"/>
    </row>
    <row r="33" spans="1:13" s="10" customFormat="1" ht="108">
      <c r="A33" s="54" t="s">
        <v>91</v>
      </c>
      <c r="B33" s="40">
        <v>46346.5</v>
      </c>
      <c r="C33" s="40"/>
      <c r="D33" s="40">
        <v>46346.5</v>
      </c>
      <c r="E33" s="40">
        <v>46346.5</v>
      </c>
      <c r="F33" s="42"/>
      <c r="G33" s="53"/>
      <c r="H33" s="44">
        <f t="shared" si="0"/>
        <v>100</v>
      </c>
      <c r="I33" s="44">
        <f t="shared" si="1"/>
        <v>100</v>
      </c>
      <c r="J33" s="15">
        <f t="shared" si="2"/>
        <v>0</v>
      </c>
      <c r="K33" s="31"/>
      <c r="L33" s="1"/>
    </row>
    <row r="34" spans="1:13" s="10" customFormat="1" ht="40.5">
      <c r="A34" s="54" t="s">
        <v>92</v>
      </c>
      <c r="B34" s="40">
        <v>34.5</v>
      </c>
      <c r="C34" s="40"/>
      <c r="D34" s="40">
        <v>34.5</v>
      </c>
      <c r="E34" s="40">
        <v>34.5</v>
      </c>
      <c r="F34" s="42"/>
      <c r="G34" s="53"/>
      <c r="H34" s="44">
        <f t="shared" si="0"/>
        <v>100</v>
      </c>
      <c r="I34" s="44">
        <f t="shared" si="1"/>
        <v>100</v>
      </c>
      <c r="J34" s="15">
        <f t="shared" si="2"/>
        <v>0</v>
      </c>
      <c r="K34" s="31"/>
      <c r="L34" s="1"/>
    </row>
    <row r="35" spans="1:13" s="10" customFormat="1" ht="81">
      <c r="A35" s="56" t="s">
        <v>100</v>
      </c>
      <c r="B35" s="40">
        <v>355603.9</v>
      </c>
      <c r="C35" s="40"/>
      <c r="D35" s="40">
        <v>355603.9</v>
      </c>
      <c r="E35" s="40">
        <v>355603.9</v>
      </c>
      <c r="F35" s="42">
        <v>-1281.0999999999999</v>
      </c>
      <c r="G35" s="40">
        <v>1281.0999999999999</v>
      </c>
      <c r="H35" s="44">
        <f t="shared" si="0"/>
        <v>100</v>
      </c>
      <c r="I35" s="44">
        <f t="shared" si="1"/>
        <v>100</v>
      </c>
      <c r="J35" s="15">
        <f t="shared" si="2"/>
        <v>0</v>
      </c>
      <c r="K35" s="31"/>
      <c r="L35" s="1"/>
    </row>
    <row r="36" spans="1:13" s="10" customFormat="1" ht="67.5">
      <c r="A36" s="54" t="s">
        <v>101</v>
      </c>
      <c r="B36" s="40">
        <v>219341.8</v>
      </c>
      <c r="C36" s="40"/>
      <c r="D36" s="40">
        <v>219341.8</v>
      </c>
      <c r="E36" s="40">
        <v>219341.8</v>
      </c>
      <c r="F36" s="42">
        <v>-1295.0999999999999</v>
      </c>
      <c r="G36" s="40">
        <v>1295.0999999999999</v>
      </c>
      <c r="H36" s="44">
        <f t="shared" si="0"/>
        <v>100</v>
      </c>
      <c r="I36" s="44">
        <f t="shared" si="1"/>
        <v>100</v>
      </c>
      <c r="J36" s="15">
        <f t="shared" si="2"/>
        <v>0</v>
      </c>
      <c r="K36" s="31"/>
      <c r="L36" s="1"/>
      <c r="M36" s="29"/>
    </row>
    <row r="37" spans="1:13" s="10" customFormat="1" ht="40.5">
      <c r="A37" s="54" t="s">
        <v>106</v>
      </c>
      <c r="B37" s="40">
        <v>1394736.8</v>
      </c>
      <c r="C37" s="40"/>
      <c r="D37" s="40">
        <v>1394736.8</v>
      </c>
      <c r="E37" s="40">
        <v>1394736.8</v>
      </c>
      <c r="F37" s="42"/>
      <c r="G37" s="53"/>
      <c r="H37" s="44">
        <f t="shared" si="0"/>
        <v>100</v>
      </c>
      <c r="I37" s="44">
        <f t="shared" si="1"/>
        <v>100</v>
      </c>
      <c r="J37" s="15"/>
      <c r="K37" s="31"/>
      <c r="L37" s="1"/>
    </row>
    <row r="38" spans="1:13" s="10" customFormat="1" ht="40.5">
      <c r="A38" s="54" t="s">
        <v>107</v>
      </c>
      <c r="B38" s="40">
        <v>63.2</v>
      </c>
      <c r="C38" s="40"/>
      <c r="D38" s="40">
        <v>63.2</v>
      </c>
      <c r="E38" s="40">
        <v>63.2</v>
      </c>
      <c r="F38" s="42"/>
      <c r="G38" s="53"/>
      <c r="H38" s="44">
        <f t="shared" si="0"/>
        <v>100</v>
      </c>
      <c r="I38" s="44">
        <f t="shared" si="1"/>
        <v>100</v>
      </c>
      <c r="J38" s="15"/>
      <c r="K38" s="31"/>
      <c r="L38" s="1"/>
    </row>
    <row r="39" spans="1:13" s="10" customFormat="1" ht="27">
      <c r="A39" s="54" t="s">
        <v>108</v>
      </c>
      <c r="B39" s="40">
        <v>2840816.3</v>
      </c>
      <c r="C39" s="40"/>
      <c r="D39" s="40">
        <v>2840816.3</v>
      </c>
      <c r="E39" s="40">
        <v>2840816.3</v>
      </c>
      <c r="F39" s="42"/>
      <c r="G39" s="53"/>
      <c r="H39" s="44">
        <f t="shared" si="0"/>
        <v>100</v>
      </c>
      <c r="I39" s="44">
        <f t="shared" si="1"/>
        <v>100</v>
      </c>
      <c r="J39" s="15"/>
      <c r="K39" s="31"/>
      <c r="L39" s="1"/>
    </row>
    <row r="40" spans="1:13" s="10" customFormat="1" ht="40.5">
      <c r="A40" s="54" t="s">
        <v>112</v>
      </c>
      <c r="B40" s="40"/>
      <c r="C40" s="40"/>
      <c r="D40" s="40"/>
      <c r="E40" s="40"/>
      <c r="F40" s="42">
        <v>-2128.3000000000002</v>
      </c>
      <c r="G40" s="40">
        <v>2128.3000000000002</v>
      </c>
      <c r="H40" s="44"/>
      <c r="I40" s="44"/>
      <c r="J40" s="15"/>
      <c r="L40" s="1"/>
    </row>
    <row r="41" spans="1:13" s="10" customFormat="1" ht="71.25" customHeight="1">
      <c r="A41" s="54" t="s">
        <v>113</v>
      </c>
      <c r="B41" s="40"/>
      <c r="C41" s="40"/>
      <c r="D41" s="40"/>
      <c r="E41" s="40"/>
      <c r="F41" s="42">
        <v>-500</v>
      </c>
      <c r="G41" s="40">
        <v>500</v>
      </c>
      <c r="H41" s="44"/>
      <c r="I41" s="44"/>
      <c r="J41" s="15"/>
      <c r="L41" s="1"/>
    </row>
    <row r="42" spans="1:13" s="35" customFormat="1" ht="66.75" customHeight="1">
      <c r="A42" s="56" t="s">
        <v>114</v>
      </c>
      <c r="B42" s="40"/>
      <c r="C42" s="40"/>
      <c r="D42" s="40"/>
      <c r="E42" s="40"/>
      <c r="F42" s="42">
        <v>-988.9</v>
      </c>
      <c r="G42" s="40">
        <v>988.9</v>
      </c>
      <c r="H42" s="41"/>
      <c r="I42" s="41"/>
      <c r="J42" s="34"/>
      <c r="L42" s="22"/>
    </row>
    <row r="43" spans="1:13" s="16" customFormat="1" ht="46.5" customHeight="1">
      <c r="A43" s="57" t="s">
        <v>93</v>
      </c>
      <c r="B43" s="40">
        <v>301253.7</v>
      </c>
      <c r="C43" s="45"/>
      <c r="D43" s="40">
        <v>301253.7</v>
      </c>
      <c r="E43" s="52">
        <v>301133.3</v>
      </c>
      <c r="F43" s="42"/>
      <c r="G43" s="49"/>
      <c r="H43" s="44">
        <f t="shared" si="0"/>
        <v>100</v>
      </c>
      <c r="I43" s="44">
        <f t="shared" si="1"/>
        <v>99.960033685893308</v>
      </c>
      <c r="J43" s="15">
        <f t="shared" si="2"/>
        <v>120.40000000002328</v>
      </c>
      <c r="K43" s="33"/>
      <c r="L43" s="1"/>
    </row>
    <row r="44" spans="1:13" s="10" customFormat="1" ht="54">
      <c r="A44" s="47" t="s">
        <v>31</v>
      </c>
      <c r="B44" s="40">
        <v>5193.1000000000004</v>
      </c>
      <c r="C44" s="45"/>
      <c r="D44" s="40">
        <v>5193.1000000000004</v>
      </c>
      <c r="E44" s="40">
        <v>5193.1000000000004</v>
      </c>
      <c r="F44" s="42"/>
      <c r="G44" s="49"/>
      <c r="H44" s="44">
        <f t="shared" si="0"/>
        <v>100</v>
      </c>
      <c r="I44" s="44">
        <f t="shared" si="1"/>
        <v>100</v>
      </c>
      <c r="J44" s="20">
        <f t="shared" si="2"/>
        <v>0</v>
      </c>
      <c r="K44" s="31"/>
      <c r="L44" s="1"/>
    </row>
    <row r="45" spans="1:13" ht="40.5">
      <c r="A45" s="47" t="s">
        <v>10</v>
      </c>
      <c r="B45" s="40">
        <v>6786913.5999999996</v>
      </c>
      <c r="C45" s="40"/>
      <c r="D45" s="45">
        <v>6786668.5</v>
      </c>
      <c r="E45" s="45">
        <v>6786668.5</v>
      </c>
      <c r="F45" s="42"/>
      <c r="G45" s="40"/>
      <c r="H45" s="44">
        <f t="shared" si="0"/>
        <v>99.996388638275874</v>
      </c>
      <c r="I45" s="44">
        <f t="shared" si="1"/>
        <v>100</v>
      </c>
      <c r="J45" s="15">
        <f t="shared" si="2"/>
        <v>0</v>
      </c>
      <c r="K45" s="31"/>
    </row>
    <row r="46" spans="1:13" ht="54">
      <c r="A46" s="47" t="s">
        <v>11</v>
      </c>
      <c r="B46" s="40">
        <v>18175.900000000001</v>
      </c>
      <c r="C46" s="40"/>
      <c r="D46" s="40">
        <v>18175.900000000001</v>
      </c>
      <c r="E46" s="40">
        <v>18175.900000000001</v>
      </c>
      <c r="F46" s="42"/>
      <c r="G46" s="53"/>
      <c r="H46" s="44">
        <f t="shared" si="0"/>
        <v>100</v>
      </c>
      <c r="I46" s="44">
        <f t="shared" si="1"/>
        <v>100</v>
      </c>
      <c r="J46" s="15">
        <f t="shared" si="2"/>
        <v>0</v>
      </c>
      <c r="K46" s="31"/>
    </row>
    <row r="47" spans="1:13" ht="114" customHeight="1">
      <c r="A47" s="47" t="s">
        <v>16</v>
      </c>
      <c r="B47" s="40">
        <v>7789.7</v>
      </c>
      <c r="C47" s="40"/>
      <c r="D47" s="40">
        <v>7177.6</v>
      </c>
      <c r="E47" s="40">
        <v>7177.6</v>
      </c>
      <c r="F47" s="42"/>
      <c r="G47" s="53"/>
      <c r="H47" s="44">
        <f t="shared" si="0"/>
        <v>92.142187760761004</v>
      </c>
      <c r="I47" s="44">
        <f t="shared" si="1"/>
        <v>100</v>
      </c>
      <c r="J47" s="15">
        <f t="shared" si="2"/>
        <v>0</v>
      </c>
      <c r="K47" s="31"/>
    </row>
    <row r="48" spans="1:13" ht="72" customHeight="1">
      <c r="A48" s="47" t="s">
        <v>12</v>
      </c>
      <c r="B48" s="40">
        <v>3894.8</v>
      </c>
      <c r="C48" s="40"/>
      <c r="D48" s="40">
        <v>3894.8</v>
      </c>
      <c r="E48" s="40">
        <v>3894.8</v>
      </c>
      <c r="F48" s="42"/>
      <c r="G48" s="53"/>
      <c r="H48" s="44">
        <f t="shared" si="0"/>
        <v>100</v>
      </c>
      <c r="I48" s="44">
        <f t="shared" si="1"/>
        <v>100</v>
      </c>
      <c r="J48" s="15">
        <f t="shared" si="2"/>
        <v>0</v>
      </c>
      <c r="K48" s="31"/>
    </row>
    <row r="49" spans="1:12" ht="108">
      <c r="A49" s="47" t="s">
        <v>13</v>
      </c>
      <c r="B49" s="40">
        <v>54527.8</v>
      </c>
      <c r="C49" s="40"/>
      <c r="D49" s="55">
        <v>45145.5</v>
      </c>
      <c r="E49" s="55">
        <v>45145.5</v>
      </c>
      <c r="F49" s="55"/>
      <c r="G49" s="58"/>
      <c r="H49" s="44">
        <f t="shared" si="0"/>
        <v>82.79354751154456</v>
      </c>
      <c r="I49" s="44">
        <f t="shared" si="1"/>
        <v>100</v>
      </c>
      <c r="J49" s="15">
        <f t="shared" si="2"/>
        <v>0</v>
      </c>
      <c r="K49" s="31"/>
    </row>
    <row r="50" spans="1:12" ht="85.5" customHeight="1">
      <c r="A50" s="47" t="s">
        <v>115</v>
      </c>
      <c r="B50" s="40">
        <v>7531.1</v>
      </c>
      <c r="C50" s="40"/>
      <c r="D50" s="55">
        <v>7454.5</v>
      </c>
      <c r="E50" s="55">
        <v>7454.5</v>
      </c>
      <c r="F50" s="42"/>
      <c r="G50" s="42"/>
      <c r="H50" s="44">
        <f t="shared" si="0"/>
        <v>98.982884306409417</v>
      </c>
      <c r="I50" s="44">
        <f t="shared" si="1"/>
        <v>100</v>
      </c>
      <c r="J50" s="15">
        <f t="shared" si="2"/>
        <v>0</v>
      </c>
      <c r="K50" s="31"/>
    </row>
    <row r="51" spans="1:12" ht="55.5" customHeight="1">
      <c r="A51" s="47" t="s">
        <v>116</v>
      </c>
      <c r="B51" s="40">
        <v>214715</v>
      </c>
      <c r="C51" s="42"/>
      <c r="D51" s="55">
        <v>211056.4</v>
      </c>
      <c r="E51" s="40">
        <v>211046.2</v>
      </c>
      <c r="F51" s="42"/>
      <c r="G51" s="42"/>
      <c r="H51" s="44">
        <f t="shared" si="0"/>
        <v>98.296066879351699</v>
      </c>
      <c r="I51" s="44">
        <f t="shared" si="1"/>
        <v>99.995167168586235</v>
      </c>
      <c r="J51" s="20">
        <f t="shared" si="2"/>
        <v>10.199999999982538</v>
      </c>
      <c r="K51" s="31"/>
    </row>
    <row r="52" spans="1:12" s="19" customFormat="1" ht="69.75" customHeight="1">
      <c r="A52" s="47" t="s">
        <v>117</v>
      </c>
      <c r="B52" s="40">
        <v>127824.1</v>
      </c>
      <c r="C52" s="42">
        <v>531.9</v>
      </c>
      <c r="D52" s="51">
        <v>126905.7</v>
      </c>
      <c r="E52" s="51">
        <v>126905.7</v>
      </c>
      <c r="F52" s="59">
        <v>-2372.5</v>
      </c>
      <c r="G52" s="59">
        <v>1840.6</v>
      </c>
      <c r="H52" s="44">
        <f t="shared" si="0"/>
        <v>99.281512641199882</v>
      </c>
      <c r="I52" s="44">
        <f t="shared" si="1"/>
        <v>100</v>
      </c>
      <c r="J52" s="17">
        <f t="shared" si="2"/>
        <v>-5.9117155615240335E-12</v>
      </c>
      <c r="K52" s="28"/>
      <c r="L52" s="1"/>
    </row>
    <row r="53" spans="1:12" ht="71.25" customHeight="1">
      <c r="A53" s="47" t="s">
        <v>118</v>
      </c>
      <c r="B53" s="40">
        <v>11880.9</v>
      </c>
      <c r="C53" s="45"/>
      <c r="D53" s="40">
        <v>11880.8</v>
      </c>
      <c r="E53" s="40">
        <v>11880.8</v>
      </c>
      <c r="F53" s="42"/>
      <c r="G53" s="42"/>
      <c r="H53" s="44">
        <f t="shared" si="0"/>
        <v>99.999158312922418</v>
      </c>
      <c r="I53" s="44">
        <f t="shared" si="1"/>
        <v>100</v>
      </c>
      <c r="J53" s="15">
        <f t="shared" si="2"/>
        <v>0</v>
      </c>
      <c r="K53" s="31"/>
    </row>
    <row r="54" spans="1:12" ht="213" customHeight="1">
      <c r="A54" s="47" t="s">
        <v>44</v>
      </c>
      <c r="B54" s="40">
        <v>10563.2</v>
      </c>
      <c r="C54" s="45"/>
      <c r="D54" s="45">
        <v>10553.1</v>
      </c>
      <c r="E54" s="45">
        <v>10553.1</v>
      </c>
      <c r="F54" s="42"/>
      <c r="G54" s="49"/>
      <c r="H54" s="44">
        <f t="shared" si="0"/>
        <v>99.904385034837929</v>
      </c>
      <c r="I54" s="44">
        <f t="shared" si="1"/>
        <v>100</v>
      </c>
      <c r="J54" s="15">
        <f t="shared" si="2"/>
        <v>0</v>
      </c>
      <c r="K54" s="31"/>
    </row>
    <row r="55" spans="1:12" ht="42.75" customHeight="1">
      <c r="A55" s="47" t="s">
        <v>14</v>
      </c>
      <c r="B55" s="40">
        <v>2949948.9</v>
      </c>
      <c r="C55" s="45"/>
      <c r="D55" s="40">
        <v>2949948.9</v>
      </c>
      <c r="E55" s="40">
        <v>2949948.9</v>
      </c>
      <c r="F55" s="42"/>
      <c r="G55" s="49"/>
      <c r="H55" s="44">
        <f t="shared" si="0"/>
        <v>100</v>
      </c>
      <c r="I55" s="44">
        <f t="shared" si="1"/>
        <v>100</v>
      </c>
      <c r="J55" s="15">
        <f t="shared" si="2"/>
        <v>0</v>
      </c>
      <c r="K55" s="31"/>
    </row>
    <row r="56" spans="1:12" ht="99" customHeight="1">
      <c r="A56" s="47" t="s">
        <v>15</v>
      </c>
      <c r="B56" s="40">
        <v>632.1</v>
      </c>
      <c r="C56" s="45"/>
      <c r="D56" s="45">
        <v>508.3</v>
      </c>
      <c r="E56" s="45">
        <v>508.3</v>
      </c>
      <c r="F56" s="42"/>
      <c r="G56" s="49"/>
      <c r="H56" s="44">
        <f t="shared" si="0"/>
        <v>80.414491377946533</v>
      </c>
      <c r="I56" s="44">
        <f t="shared" si="1"/>
        <v>100</v>
      </c>
      <c r="J56" s="15">
        <f t="shared" si="2"/>
        <v>0</v>
      </c>
      <c r="K56" s="31"/>
    </row>
    <row r="57" spans="1:12" s="10" customFormat="1" ht="56.25" customHeight="1">
      <c r="A57" s="47" t="s">
        <v>27</v>
      </c>
      <c r="B57" s="40">
        <v>38557.300000000003</v>
      </c>
      <c r="C57" s="40"/>
      <c r="D57" s="55">
        <v>22291.200000000001</v>
      </c>
      <c r="E57" s="55">
        <v>22291.200000000001</v>
      </c>
      <c r="F57" s="42"/>
      <c r="G57" s="53"/>
      <c r="H57" s="44">
        <f t="shared" si="0"/>
        <v>57.813176752521564</v>
      </c>
      <c r="I57" s="44">
        <f t="shared" si="1"/>
        <v>100</v>
      </c>
      <c r="J57" s="15">
        <f t="shared" si="2"/>
        <v>0</v>
      </c>
      <c r="K57" s="31"/>
      <c r="L57" s="1"/>
    </row>
    <row r="58" spans="1:12" s="10" customFormat="1" ht="83.25" customHeight="1">
      <c r="A58" s="47" t="s">
        <v>38</v>
      </c>
      <c r="B58" s="40">
        <v>495.3</v>
      </c>
      <c r="C58" s="40"/>
      <c r="D58" s="41">
        <v>413.3</v>
      </c>
      <c r="E58" s="41">
        <v>413.3</v>
      </c>
      <c r="F58" s="42"/>
      <c r="G58" s="40"/>
      <c r="H58" s="44">
        <f t="shared" si="0"/>
        <v>83.444377145164552</v>
      </c>
      <c r="I58" s="44">
        <f t="shared" si="1"/>
        <v>100</v>
      </c>
      <c r="J58" s="15">
        <f t="shared" si="2"/>
        <v>0</v>
      </c>
      <c r="K58" s="31"/>
      <c r="L58" s="1"/>
    </row>
    <row r="59" spans="1:12" s="10" customFormat="1" ht="56.25" customHeight="1">
      <c r="A59" s="47" t="s">
        <v>36</v>
      </c>
      <c r="B59" s="40">
        <v>129.69999999999999</v>
      </c>
      <c r="C59" s="40"/>
      <c r="D59" s="40">
        <v>129.69999999999999</v>
      </c>
      <c r="E59" s="40">
        <v>129.69999999999999</v>
      </c>
      <c r="F59" s="42"/>
      <c r="G59" s="53"/>
      <c r="H59" s="44">
        <f t="shared" si="0"/>
        <v>100</v>
      </c>
      <c r="I59" s="44">
        <f t="shared" si="1"/>
        <v>100</v>
      </c>
      <c r="J59" s="15">
        <f t="shared" si="2"/>
        <v>0</v>
      </c>
      <c r="K59" s="31"/>
      <c r="L59" s="1"/>
    </row>
    <row r="60" spans="1:12" s="10" customFormat="1" ht="61.5" customHeight="1">
      <c r="A60" s="53" t="s">
        <v>39</v>
      </c>
      <c r="B60" s="40">
        <v>51187.5</v>
      </c>
      <c r="C60" s="41"/>
      <c r="D60" s="40">
        <v>51187.5</v>
      </c>
      <c r="E60" s="40">
        <v>51187.5</v>
      </c>
      <c r="F60" s="42">
        <v>-0.6</v>
      </c>
      <c r="G60" s="42">
        <v>0.6</v>
      </c>
      <c r="H60" s="44">
        <f t="shared" si="0"/>
        <v>100</v>
      </c>
      <c r="I60" s="44">
        <f t="shared" si="1"/>
        <v>100</v>
      </c>
      <c r="J60" s="17">
        <f t="shared" si="2"/>
        <v>0</v>
      </c>
      <c r="K60" s="31"/>
      <c r="L60" s="1"/>
    </row>
    <row r="61" spans="1:12" s="10" customFormat="1" ht="56.25" customHeight="1">
      <c r="A61" s="60" t="s">
        <v>72</v>
      </c>
      <c r="B61" s="40">
        <v>76186.600000000006</v>
      </c>
      <c r="C61" s="41"/>
      <c r="D61" s="41">
        <v>25516.6</v>
      </c>
      <c r="E61" s="41">
        <v>25516.6</v>
      </c>
      <c r="F61" s="42"/>
      <c r="G61" s="42"/>
      <c r="H61" s="44">
        <f t="shared" si="0"/>
        <v>33.492241417782125</v>
      </c>
      <c r="I61" s="44">
        <f t="shared" si="1"/>
        <v>100</v>
      </c>
      <c r="J61" s="15"/>
      <c r="K61" s="31"/>
      <c r="L61" s="1"/>
    </row>
    <row r="62" spans="1:12" s="10" customFormat="1" ht="56.25" customHeight="1">
      <c r="A62" s="60" t="s">
        <v>104</v>
      </c>
      <c r="B62" s="40">
        <v>450649.5</v>
      </c>
      <c r="C62" s="41"/>
      <c r="D62" s="40">
        <v>450649.5</v>
      </c>
      <c r="E62" s="40">
        <v>450649.5</v>
      </c>
      <c r="F62" s="42"/>
      <c r="G62" s="42"/>
      <c r="H62" s="44">
        <f t="shared" si="0"/>
        <v>100</v>
      </c>
      <c r="I62" s="44">
        <f t="shared" si="1"/>
        <v>100</v>
      </c>
      <c r="J62" s="15">
        <f t="shared" si="2"/>
        <v>0</v>
      </c>
      <c r="K62" s="31"/>
      <c r="L62" s="1"/>
    </row>
    <row r="63" spans="1:12" s="10" customFormat="1" ht="59.25" customHeight="1">
      <c r="A63" s="60" t="s">
        <v>78</v>
      </c>
      <c r="B63" s="40">
        <v>41768.1</v>
      </c>
      <c r="C63" s="41"/>
      <c r="D63" s="40">
        <v>41768.1</v>
      </c>
      <c r="E63" s="40">
        <v>41768.1</v>
      </c>
      <c r="F63" s="42"/>
      <c r="G63" s="42"/>
      <c r="H63" s="44">
        <f t="shared" si="0"/>
        <v>100</v>
      </c>
      <c r="I63" s="44">
        <f t="shared" si="1"/>
        <v>100</v>
      </c>
      <c r="J63" s="15">
        <f t="shared" si="2"/>
        <v>0</v>
      </c>
      <c r="K63" s="31"/>
      <c r="L63" s="1"/>
    </row>
    <row r="64" spans="1:12" s="10" customFormat="1" ht="71.25" customHeight="1">
      <c r="A64" s="60" t="s">
        <v>46</v>
      </c>
      <c r="B64" s="40">
        <v>588280.30000000005</v>
      </c>
      <c r="C64" s="41"/>
      <c r="D64" s="40">
        <v>588280.30000000005</v>
      </c>
      <c r="E64" s="40">
        <v>588280.30000000005</v>
      </c>
      <c r="F64" s="42"/>
      <c r="G64" s="42"/>
      <c r="H64" s="44">
        <f t="shared" si="0"/>
        <v>100</v>
      </c>
      <c r="I64" s="44">
        <f t="shared" si="1"/>
        <v>100</v>
      </c>
      <c r="J64" s="15">
        <f t="shared" si="2"/>
        <v>0</v>
      </c>
      <c r="K64" s="31"/>
      <c r="L64" s="1"/>
    </row>
    <row r="65" spans="1:12" s="10" customFormat="1" ht="57.75" customHeight="1">
      <c r="A65" s="60" t="s">
        <v>47</v>
      </c>
      <c r="B65" s="40">
        <v>165380.29999999999</v>
      </c>
      <c r="C65" s="41"/>
      <c r="D65" s="40">
        <v>165380.29999999999</v>
      </c>
      <c r="E65" s="40">
        <v>165380.29999999999</v>
      </c>
      <c r="F65" s="42"/>
      <c r="G65" s="42"/>
      <c r="H65" s="44">
        <f t="shared" si="0"/>
        <v>100</v>
      </c>
      <c r="I65" s="44">
        <f t="shared" si="1"/>
        <v>100</v>
      </c>
      <c r="J65" s="15">
        <f t="shared" si="2"/>
        <v>0</v>
      </c>
      <c r="K65" s="31"/>
      <c r="L65" s="1"/>
    </row>
    <row r="66" spans="1:12" s="10" customFormat="1" ht="49.5" customHeight="1">
      <c r="A66" s="60" t="s">
        <v>120</v>
      </c>
      <c r="B66" s="40">
        <v>500</v>
      </c>
      <c r="C66" s="41"/>
      <c r="D66" s="41">
        <v>500</v>
      </c>
      <c r="E66" s="41">
        <v>500</v>
      </c>
      <c r="F66" s="42"/>
      <c r="G66" s="42"/>
      <c r="H66" s="44">
        <f t="shared" si="0"/>
        <v>100</v>
      </c>
      <c r="I66" s="44">
        <f t="shared" si="1"/>
        <v>100</v>
      </c>
      <c r="J66" s="15">
        <f t="shared" si="2"/>
        <v>0</v>
      </c>
      <c r="K66" s="31"/>
      <c r="L66" s="1"/>
    </row>
    <row r="67" spans="1:12" s="10" customFormat="1" ht="45" customHeight="1">
      <c r="A67" s="60" t="s">
        <v>43</v>
      </c>
      <c r="B67" s="40">
        <v>763022.4</v>
      </c>
      <c r="C67" s="41"/>
      <c r="D67" s="40">
        <v>758740.1</v>
      </c>
      <c r="E67" s="40">
        <v>758740.1</v>
      </c>
      <c r="F67" s="42"/>
      <c r="G67" s="42"/>
      <c r="H67" s="44">
        <f t="shared" si="0"/>
        <v>99.438771391246178</v>
      </c>
      <c r="I67" s="44">
        <f t="shared" si="1"/>
        <v>100</v>
      </c>
      <c r="J67" s="15">
        <f t="shared" si="2"/>
        <v>0</v>
      </c>
      <c r="K67" s="31"/>
      <c r="L67" s="1"/>
    </row>
    <row r="68" spans="1:12" s="10" customFormat="1" ht="72" customHeight="1">
      <c r="A68" s="60" t="s">
        <v>40</v>
      </c>
      <c r="B68" s="40">
        <v>1035267.4</v>
      </c>
      <c r="C68" s="41"/>
      <c r="D68" s="40">
        <v>1035267.4</v>
      </c>
      <c r="E68" s="40">
        <v>1035267.4</v>
      </c>
      <c r="F68" s="42"/>
      <c r="G68" s="42"/>
      <c r="H68" s="44">
        <f t="shared" si="0"/>
        <v>100</v>
      </c>
      <c r="I68" s="44">
        <f t="shared" si="1"/>
        <v>100</v>
      </c>
      <c r="J68" s="15">
        <f t="shared" si="2"/>
        <v>0</v>
      </c>
      <c r="K68" s="31"/>
      <c r="L68" s="1"/>
    </row>
    <row r="69" spans="1:12" s="10" customFormat="1" ht="42.75" customHeight="1">
      <c r="A69" s="60" t="s">
        <v>37</v>
      </c>
      <c r="B69" s="40">
        <v>172476</v>
      </c>
      <c r="C69" s="41"/>
      <c r="D69" s="61">
        <v>172476</v>
      </c>
      <c r="E69" s="61">
        <v>172476</v>
      </c>
      <c r="F69" s="42"/>
      <c r="G69" s="42"/>
      <c r="H69" s="44">
        <f t="shared" si="0"/>
        <v>100</v>
      </c>
      <c r="I69" s="44">
        <f t="shared" si="1"/>
        <v>100</v>
      </c>
      <c r="J69" s="15">
        <f t="shared" si="2"/>
        <v>0</v>
      </c>
      <c r="K69" s="31"/>
      <c r="L69" s="1"/>
    </row>
    <row r="70" spans="1:12" s="10" customFormat="1" ht="48" customHeight="1">
      <c r="A70" s="60" t="s">
        <v>73</v>
      </c>
      <c r="B70" s="40">
        <v>1750</v>
      </c>
      <c r="C70" s="41"/>
      <c r="D70" s="40">
        <v>1749.7</v>
      </c>
      <c r="E70" s="40">
        <v>1749.7</v>
      </c>
      <c r="F70" s="42"/>
      <c r="G70" s="42"/>
      <c r="H70" s="44">
        <f t="shared" si="0"/>
        <v>99.982857142857142</v>
      </c>
      <c r="I70" s="44">
        <f t="shared" si="1"/>
        <v>100</v>
      </c>
      <c r="J70" s="15">
        <f t="shared" si="2"/>
        <v>0</v>
      </c>
      <c r="K70" s="31"/>
      <c r="L70" s="1"/>
    </row>
    <row r="71" spans="1:12" s="10" customFormat="1" ht="76.5" customHeight="1">
      <c r="A71" s="60" t="s">
        <v>74</v>
      </c>
      <c r="B71" s="40">
        <v>6000</v>
      </c>
      <c r="C71" s="41"/>
      <c r="D71" s="40">
        <v>6000</v>
      </c>
      <c r="E71" s="40">
        <v>6000</v>
      </c>
      <c r="F71" s="42"/>
      <c r="G71" s="42"/>
      <c r="H71" s="44">
        <f t="shared" si="0"/>
        <v>100</v>
      </c>
      <c r="I71" s="44">
        <f t="shared" si="1"/>
        <v>100</v>
      </c>
      <c r="J71" s="15">
        <f t="shared" si="2"/>
        <v>0</v>
      </c>
      <c r="K71" s="31"/>
      <c r="L71" s="1"/>
    </row>
    <row r="72" spans="1:12" s="10" customFormat="1" ht="44.25" customHeight="1">
      <c r="A72" s="60" t="s">
        <v>75</v>
      </c>
      <c r="B72" s="40">
        <v>3159.2</v>
      </c>
      <c r="C72" s="41"/>
      <c r="D72" s="40">
        <v>3159.2</v>
      </c>
      <c r="E72" s="40">
        <v>3159.2</v>
      </c>
      <c r="F72" s="42"/>
      <c r="G72" s="42"/>
      <c r="H72" s="44">
        <f t="shared" si="0"/>
        <v>100</v>
      </c>
      <c r="I72" s="44">
        <f t="shared" si="1"/>
        <v>100</v>
      </c>
      <c r="J72" s="15">
        <f t="shared" si="2"/>
        <v>0</v>
      </c>
      <c r="K72" s="31"/>
      <c r="L72" s="1"/>
    </row>
    <row r="73" spans="1:12" s="10" customFormat="1" ht="44.25" customHeight="1">
      <c r="A73" s="60" t="s">
        <v>76</v>
      </c>
      <c r="B73" s="40">
        <v>1000</v>
      </c>
      <c r="C73" s="41"/>
      <c r="D73" s="40">
        <v>954.1</v>
      </c>
      <c r="E73" s="40">
        <v>954.1</v>
      </c>
      <c r="F73" s="42"/>
      <c r="G73" s="42"/>
      <c r="H73" s="44">
        <f t="shared" si="0"/>
        <v>95.410000000000011</v>
      </c>
      <c r="I73" s="44">
        <f t="shared" si="1"/>
        <v>100</v>
      </c>
      <c r="J73" s="15">
        <f t="shared" si="2"/>
        <v>0</v>
      </c>
      <c r="K73" s="31"/>
      <c r="L73" s="1"/>
    </row>
    <row r="74" spans="1:12" s="10" customFormat="1" ht="57.75" customHeight="1">
      <c r="A74" s="60" t="s">
        <v>49</v>
      </c>
      <c r="B74" s="40">
        <v>75000</v>
      </c>
      <c r="C74" s="41"/>
      <c r="D74" s="40">
        <v>75000</v>
      </c>
      <c r="E74" s="40">
        <v>75000</v>
      </c>
      <c r="F74" s="42"/>
      <c r="G74" s="42"/>
      <c r="H74" s="44">
        <f t="shared" si="0"/>
        <v>100</v>
      </c>
      <c r="I74" s="44">
        <f t="shared" si="1"/>
        <v>100</v>
      </c>
      <c r="J74" s="15">
        <f t="shared" si="2"/>
        <v>0</v>
      </c>
      <c r="K74" s="31"/>
      <c r="L74" s="1"/>
    </row>
    <row r="75" spans="1:12" s="10" customFormat="1" ht="60.75" customHeight="1">
      <c r="A75" s="60" t="s">
        <v>50</v>
      </c>
      <c r="B75" s="40">
        <v>69094</v>
      </c>
      <c r="C75" s="41"/>
      <c r="D75" s="40">
        <v>59841.9</v>
      </c>
      <c r="E75" s="40">
        <v>59841.9</v>
      </c>
      <c r="F75" s="42"/>
      <c r="G75" s="42"/>
      <c r="H75" s="44">
        <f t="shared" ref="H75:H103" si="3">D75/B75*100</f>
        <v>86.609401684661478</v>
      </c>
      <c r="I75" s="44">
        <f t="shared" ref="I75:I103" si="4">E75/(C75+D75+F75+G75)*100</f>
        <v>100</v>
      </c>
      <c r="J75" s="15">
        <f t="shared" si="2"/>
        <v>0</v>
      </c>
      <c r="K75" s="31"/>
      <c r="L75" s="1"/>
    </row>
    <row r="76" spans="1:12" s="10" customFormat="1" ht="72.75" customHeight="1">
      <c r="A76" s="60" t="s">
        <v>45</v>
      </c>
      <c r="B76" s="40">
        <v>181511.3</v>
      </c>
      <c r="C76" s="41"/>
      <c r="D76" s="40">
        <v>181511.3</v>
      </c>
      <c r="E76" s="40">
        <v>181511.3</v>
      </c>
      <c r="F76" s="42"/>
      <c r="G76" s="42"/>
      <c r="H76" s="44">
        <f t="shared" si="3"/>
        <v>100</v>
      </c>
      <c r="I76" s="44">
        <f t="shared" si="4"/>
        <v>100</v>
      </c>
      <c r="J76" s="15">
        <f t="shared" si="2"/>
        <v>0</v>
      </c>
      <c r="K76" s="31"/>
      <c r="L76" s="1"/>
    </row>
    <row r="77" spans="1:12" s="10" customFormat="1" ht="75" customHeight="1">
      <c r="A77" s="60" t="s">
        <v>52</v>
      </c>
      <c r="B77" s="40">
        <v>15970.7</v>
      </c>
      <c r="C77" s="41"/>
      <c r="D77" s="40">
        <v>12546.6</v>
      </c>
      <c r="E77" s="40">
        <v>12546.6</v>
      </c>
      <c r="F77" s="42"/>
      <c r="G77" s="42"/>
      <c r="H77" s="44">
        <f t="shared" si="3"/>
        <v>78.560113207310891</v>
      </c>
      <c r="I77" s="44">
        <f t="shared" si="4"/>
        <v>100</v>
      </c>
      <c r="J77" s="15">
        <f t="shared" si="2"/>
        <v>0</v>
      </c>
      <c r="K77" s="31"/>
      <c r="L77" s="1"/>
    </row>
    <row r="78" spans="1:12" s="10" customFormat="1" ht="55.5" customHeight="1">
      <c r="A78" s="60" t="s">
        <v>80</v>
      </c>
      <c r="B78" s="40">
        <v>1255.8</v>
      </c>
      <c r="C78" s="41"/>
      <c r="D78" s="40">
        <v>1255.8</v>
      </c>
      <c r="E78" s="40">
        <v>1255.8</v>
      </c>
      <c r="F78" s="42"/>
      <c r="G78" s="42"/>
      <c r="H78" s="44">
        <f t="shared" si="3"/>
        <v>100</v>
      </c>
      <c r="I78" s="44">
        <f t="shared" si="4"/>
        <v>100</v>
      </c>
      <c r="J78" s="15">
        <f t="shared" si="2"/>
        <v>0</v>
      </c>
      <c r="K78" s="31"/>
      <c r="L78" s="1"/>
    </row>
    <row r="79" spans="1:12" s="10" customFormat="1" ht="40.5">
      <c r="A79" s="60" t="s">
        <v>77</v>
      </c>
      <c r="B79" s="40">
        <v>479991.8</v>
      </c>
      <c r="C79" s="41"/>
      <c r="D79" s="40">
        <v>479991.7</v>
      </c>
      <c r="E79" s="40">
        <v>479991.7</v>
      </c>
      <c r="F79" s="42"/>
      <c r="G79" s="42"/>
      <c r="H79" s="44">
        <f t="shared" si="3"/>
        <v>99.999979166310766</v>
      </c>
      <c r="I79" s="44">
        <f t="shared" si="4"/>
        <v>100</v>
      </c>
      <c r="J79" s="15">
        <f t="shared" si="2"/>
        <v>0</v>
      </c>
      <c r="K79" s="31"/>
      <c r="L79" s="1"/>
    </row>
    <row r="80" spans="1:12" s="18" customFormat="1" ht="72" customHeight="1">
      <c r="A80" s="60" t="s">
        <v>53</v>
      </c>
      <c r="B80" s="40">
        <v>14729.5</v>
      </c>
      <c r="C80" s="41">
        <v>16.899999999999999</v>
      </c>
      <c r="D80" s="40">
        <v>14726.3</v>
      </c>
      <c r="E80" s="40">
        <v>14726.3</v>
      </c>
      <c r="F80" s="42">
        <v>-153.80000000000001</v>
      </c>
      <c r="G80" s="42">
        <v>136.9</v>
      </c>
      <c r="H80" s="44">
        <f t="shared" si="3"/>
        <v>99.97827489052581</v>
      </c>
      <c r="I80" s="44">
        <f t="shared" si="4"/>
        <v>100</v>
      </c>
      <c r="J80" s="15">
        <f t="shared" ref="J80:J102" si="5">C80+D80-E80+F80+G80</f>
        <v>-3.694822225952521E-13</v>
      </c>
      <c r="K80" s="28"/>
      <c r="L80" s="1"/>
    </row>
    <row r="81" spans="1:12" s="18" customFormat="1" ht="45.75" customHeight="1">
      <c r="A81" s="60" t="s">
        <v>51</v>
      </c>
      <c r="B81" s="40">
        <v>3383.2</v>
      </c>
      <c r="C81" s="41">
        <v>0.4</v>
      </c>
      <c r="D81" s="40">
        <v>3382.7</v>
      </c>
      <c r="E81" s="40">
        <v>3382.7</v>
      </c>
      <c r="F81" s="42">
        <v>-158.1</v>
      </c>
      <c r="G81" s="42">
        <v>157.69999999999999</v>
      </c>
      <c r="H81" s="44">
        <f t="shared" si="3"/>
        <v>99.98522109245684</v>
      </c>
      <c r="I81" s="44">
        <f t="shared" si="4"/>
        <v>100</v>
      </c>
      <c r="J81" s="15">
        <f t="shared" si="5"/>
        <v>0</v>
      </c>
      <c r="K81" s="28"/>
      <c r="L81" s="1"/>
    </row>
    <row r="82" spans="1:12" s="10" customFormat="1" ht="31.5" customHeight="1">
      <c r="A82" s="60" t="s">
        <v>48</v>
      </c>
      <c r="B82" s="40">
        <v>812185.8</v>
      </c>
      <c r="C82" s="41"/>
      <c r="D82" s="40">
        <v>748382.4</v>
      </c>
      <c r="E82" s="40">
        <v>748382.4</v>
      </c>
      <c r="F82" s="42">
        <v>-2114.6999999999998</v>
      </c>
      <c r="G82" s="42">
        <v>2114.6999999999998</v>
      </c>
      <c r="H82" s="44">
        <f t="shared" si="3"/>
        <v>92.144235961771301</v>
      </c>
      <c r="I82" s="44">
        <f t="shared" si="4"/>
        <v>100</v>
      </c>
      <c r="J82" s="20">
        <f t="shared" si="5"/>
        <v>0</v>
      </c>
      <c r="K82" s="32"/>
      <c r="L82" s="1"/>
    </row>
    <row r="83" spans="1:12" s="18" customFormat="1" ht="42.75" customHeight="1">
      <c r="A83" s="60" t="s">
        <v>54</v>
      </c>
      <c r="B83" s="40"/>
      <c r="C83" s="41">
        <v>6529.2</v>
      </c>
      <c r="D83" s="40"/>
      <c r="E83" s="40"/>
      <c r="F83" s="42">
        <v>-6529.2</v>
      </c>
      <c r="G83" s="42"/>
      <c r="H83" s="44"/>
      <c r="I83" s="44"/>
      <c r="J83" s="15">
        <f t="shared" si="5"/>
        <v>0</v>
      </c>
      <c r="L83" s="1"/>
    </row>
    <row r="84" spans="1:12" s="18" customFormat="1" ht="60.75" customHeight="1">
      <c r="A84" s="60" t="s">
        <v>89</v>
      </c>
      <c r="B84" s="40"/>
      <c r="C84" s="41"/>
      <c r="D84" s="40"/>
      <c r="E84" s="40"/>
      <c r="F84" s="42">
        <v>-1482.4</v>
      </c>
      <c r="G84" s="42">
        <v>1482.4</v>
      </c>
      <c r="H84" s="44"/>
      <c r="I84" s="44"/>
      <c r="J84" s="15">
        <f t="shared" si="5"/>
        <v>0</v>
      </c>
      <c r="L84" s="1"/>
    </row>
    <row r="85" spans="1:12" s="18" customFormat="1" ht="87" customHeight="1">
      <c r="A85" s="60" t="s">
        <v>90</v>
      </c>
      <c r="B85" s="40"/>
      <c r="C85" s="41"/>
      <c r="D85" s="40"/>
      <c r="E85" s="40"/>
      <c r="F85" s="42">
        <v>-1490.3</v>
      </c>
      <c r="G85" s="42">
        <v>1490.3</v>
      </c>
      <c r="H85" s="44"/>
      <c r="I85" s="44"/>
      <c r="J85" s="15">
        <f t="shared" si="5"/>
        <v>0</v>
      </c>
      <c r="L85" s="1"/>
    </row>
    <row r="86" spans="1:12" s="10" customFormat="1" ht="44.25" customHeight="1">
      <c r="A86" s="60" t="s">
        <v>56</v>
      </c>
      <c r="B86" s="40">
        <v>1700000</v>
      </c>
      <c r="C86" s="41"/>
      <c r="D86" s="40">
        <v>1699994.4</v>
      </c>
      <c r="E86" s="40">
        <v>1699994.4</v>
      </c>
      <c r="F86" s="42"/>
      <c r="G86" s="42"/>
      <c r="H86" s="44">
        <f t="shared" si="3"/>
        <v>99.99967058823529</v>
      </c>
      <c r="I86" s="44">
        <f t="shared" si="4"/>
        <v>100</v>
      </c>
      <c r="J86" s="15">
        <f t="shared" si="5"/>
        <v>0</v>
      </c>
      <c r="K86" s="31"/>
      <c r="L86" s="1"/>
    </row>
    <row r="87" spans="1:12" s="10" customFormat="1" ht="46.5" customHeight="1">
      <c r="A87" s="60" t="s">
        <v>55</v>
      </c>
      <c r="B87" s="40">
        <v>419793</v>
      </c>
      <c r="C87" s="41"/>
      <c r="D87" s="40">
        <v>328834.40000000002</v>
      </c>
      <c r="E87" s="40">
        <v>328834.40000000002</v>
      </c>
      <c r="F87" s="42"/>
      <c r="G87" s="42"/>
      <c r="H87" s="44">
        <f t="shared" si="3"/>
        <v>78.332511499715338</v>
      </c>
      <c r="I87" s="44">
        <f t="shared" si="4"/>
        <v>100</v>
      </c>
      <c r="J87" s="15">
        <f t="shared" si="5"/>
        <v>0</v>
      </c>
      <c r="K87" s="31"/>
      <c r="L87" s="1"/>
    </row>
    <row r="88" spans="1:12" s="10" customFormat="1" ht="74.25" customHeight="1">
      <c r="A88" s="60" t="s">
        <v>109</v>
      </c>
      <c r="B88" s="40">
        <v>1030.5</v>
      </c>
      <c r="C88" s="41"/>
      <c r="D88" s="40"/>
      <c r="E88" s="40"/>
      <c r="F88" s="42"/>
      <c r="G88" s="42"/>
      <c r="H88" s="44">
        <f t="shared" si="3"/>
        <v>0</v>
      </c>
      <c r="I88" s="44"/>
      <c r="J88" s="15">
        <f t="shared" si="5"/>
        <v>0</v>
      </c>
      <c r="K88" s="31"/>
      <c r="L88" s="1"/>
    </row>
    <row r="89" spans="1:12" s="10" customFormat="1" ht="42.75" customHeight="1">
      <c r="A89" s="60" t="s">
        <v>81</v>
      </c>
      <c r="B89" s="40">
        <v>50000</v>
      </c>
      <c r="C89" s="41"/>
      <c r="D89" s="40">
        <v>50000</v>
      </c>
      <c r="E89" s="40">
        <v>50000</v>
      </c>
      <c r="F89" s="42"/>
      <c r="G89" s="42"/>
      <c r="H89" s="44">
        <f t="shared" si="3"/>
        <v>100</v>
      </c>
      <c r="I89" s="44">
        <f t="shared" si="4"/>
        <v>100</v>
      </c>
      <c r="J89" s="15">
        <f t="shared" si="5"/>
        <v>0</v>
      </c>
      <c r="K89" s="31"/>
      <c r="L89" s="1"/>
    </row>
    <row r="90" spans="1:12" s="10" customFormat="1" ht="60.75" customHeight="1">
      <c r="A90" s="60" t="s">
        <v>82</v>
      </c>
      <c r="B90" s="40">
        <v>1475.6</v>
      </c>
      <c r="C90" s="41"/>
      <c r="D90" s="40">
        <v>1475.6</v>
      </c>
      <c r="E90" s="40">
        <v>1475.6</v>
      </c>
      <c r="F90" s="42"/>
      <c r="G90" s="42"/>
      <c r="H90" s="44">
        <f t="shared" si="3"/>
        <v>100</v>
      </c>
      <c r="I90" s="44">
        <f t="shared" si="4"/>
        <v>100</v>
      </c>
      <c r="J90" s="15">
        <f t="shared" si="5"/>
        <v>0</v>
      </c>
      <c r="K90" s="31"/>
      <c r="L90" s="1"/>
    </row>
    <row r="91" spans="1:12" s="10" customFormat="1" ht="42.75" customHeight="1">
      <c r="A91" s="60" t="s">
        <v>83</v>
      </c>
      <c r="B91" s="40">
        <v>90132.1</v>
      </c>
      <c r="C91" s="41"/>
      <c r="D91" s="40">
        <v>90132.1</v>
      </c>
      <c r="E91" s="40">
        <v>90132.1</v>
      </c>
      <c r="F91" s="42"/>
      <c r="G91" s="42"/>
      <c r="H91" s="44">
        <f t="shared" si="3"/>
        <v>100</v>
      </c>
      <c r="I91" s="44">
        <f t="shared" si="4"/>
        <v>100</v>
      </c>
      <c r="J91" s="15">
        <f t="shared" si="5"/>
        <v>0</v>
      </c>
      <c r="K91" s="31"/>
      <c r="L91" s="1"/>
    </row>
    <row r="92" spans="1:12" s="10" customFormat="1" ht="33.75" customHeight="1">
      <c r="A92" s="60" t="s">
        <v>84</v>
      </c>
      <c r="B92" s="40">
        <v>679073.4</v>
      </c>
      <c r="C92" s="41"/>
      <c r="D92" s="40">
        <v>632223.1</v>
      </c>
      <c r="E92" s="40">
        <v>632223.1</v>
      </c>
      <c r="F92" s="42"/>
      <c r="G92" s="42"/>
      <c r="H92" s="44">
        <f t="shared" si="3"/>
        <v>93.10084889203435</v>
      </c>
      <c r="I92" s="44">
        <f t="shared" si="4"/>
        <v>100</v>
      </c>
      <c r="J92" s="15">
        <f t="shared" si="5"/>
        <v>0</v>
      </c>
      <c r="K92" s="31"/>
      <c r="L92" s="1"/>
    </row>
    <row r="93" spans="1:12" s="10" customFormat="1" ht="59.25" customHeight="1">
      <c r="A93" s="60" t="s">
        <v>85</v>
      </c>
      <c r="B93" s="40">
        <v>10000</v>
      </c>
      <c r="C93" s="41"/>
      <c r="D93" s="40">
        <v>10000</v>
      </c>
      <c r="E93" s="40">
        <v>10000</v>
      </c>
      <c r="F93" s="42"/>
      <c r="G93" s="42"/>
      <c r="H93" s="44">
        <f t="shared" si="3"/>
        <v>100</v>
      </c>
      <c r="I93" s="44">
        <f t="shared" si="4"/>
        <v>100</v>
      </c>
      <c r="J93" s="15">
        <f t="shared" si="5"/>
        <v>0</v>
      </c>
      <c r="K93" s="31"/>
      <c r="L93" s="1"/>
    </row>
    <row r="94" spans="1:12" s="10" customFormat="1" ht="30.75" customHeight="1">
      <c r="A94" s="60" t="s">
        <v>86</v>
      </c>
      <c r="B94" s="40">
        <v>1714.5</v>
      </c>
      <c r="C94" s="41"/>
      <c r="D94" s="40">
        <v>1714.5</v>
      </c>
      <c r="E94" s="40">
        <v>1714.5</v>
      </c>
      <c r="F94" s="42"/>
      <c r="G94" s="42"/>
      <c r="H94" s="44">
        <f t="shared" si="3"/>
        <v>100</v>
      </c>
      <c r="I94" s="44">
        <f t="shared" si="4"/>
        <v>100</v>
      </c>
      <c r="J94" s="20">
        <f t="shared" si="5"/>
        <v>0</v>
      </c>
      <c r="K94" s="31"/>
      <c r="L94" s="1"/>
    </row>
    <row r="95" spans="1:12" s="10" customFormat="1" ht="31.5" customHeight="1">
      <c r="A95" s="60" t="s">
        <v>111</v>
      </c>
      <c r="B95" s="40">
        <v>9823.9</v>
      </c>
      <c r="C95" s="41"/>
      <c r="D95" s="40">
        <v>9823.9</v>
      </c>
      <c r="E95" s="40">
        <v>9180.5</v>
      </c>
      <c r="F95" s="42"/>
      <c r="G95" s="42"/>
      <c r="H95" s="44">
        <f t="shared" si="3"/>
        <v>100</v>
      </c>
      <c r="I95" s="44">
        <f t="shared" si="4"/>
        <v>93.450666232351722</v>
      </c>
      <c r="J95" s="20">
        <f t="shared" si="5"/>
        <v>643.39999999999964</v>
      </c>
      <c r="K95" s="31"/>
      <c r="L95" s="1"/>
    </row>
    <row r="96" spans="1:12" s="10" customFormat="1" ht="56.25" customHeight="1">
      <c r="A96" s="60" t="s">
        <v>95</v>
      </c>
      <c r="B96" s="40">
        <v>1600</v>
      </c>
      <c r="C96" s="41"/>
      <c r="D96" s="40">
        <v>1600</v>
      </c>
      <c r="E96" s="40">
        <v>1600</v>
      </c>
      <c r="F96" s="42"/>
      <c r="G96" s="42"/>
      <c r="H96" s="44">
        <f t="shared" si="3"/>
        <v>100</v>
      </c>
      <c r="I96" s="44">
        <f t="shared" si="4"/>
        <v>100</v>
      </c>
      <c r="J96" s="20">
        <f t="shared" si="5"/>
        <v>0</v>
      </c>
      <c r="K96" s="31"/>
      <c r="L96" s="1"/>
    </row>
    <row r="97" spans="1:12" s="10" customFormat="1" ht="45" customHeight="1">
      <c r="A97" s="60" t="s">
        <v>87</v>
      </c>
      <c r="B97" s="40">
        <v>772.7</v>
      </c>
      <c r="C97" s="41"/>
      <c r="D97" s="40">
        <v>772.7</v>
      </c>
      <c r="E97" s="40">
        <v>772.7</v>
      </c>
      <c r="F97" s="42"/>
      <c r="G97" s="42"/>
      <c r="H97" s="44">
        <f t="shared" si="3"/>
        <v>100</v>
      </c>
      <c r="I97" s="44">
        <f t="shared" si="4"/>
        <v>100</v>
      </c>
      <c r="J97" s="15">
        <f t="shared" si="5"/>
        <v>0</v>
      </c>
      <c r="K97" s="31"/>
      <c r="L97" s="1"/>
    </row>
    <row r="98" spans="1:12" s="10" customFormat="1" ht="57.75" customHeight="1">
      <c r="A98" s="60" t="s">
        <v>94</v>
      </c>
      <c r="B98" s="40">
        <v>10000</v>
      </c>
      <c r="C98" s="41"/>
      <c r="D98" s="40">
        <v>9999</v>
      </c>
      <c r="E98" s="40">
        <v>9999</v>
      </c>
      <c r="F98" s="42"/>
      <c r="G98" s="42"/>
      <c r="H98" s="44">
        <f t="shared" si="3"/>
        <v>99.99</v>
      </c>
      <c r="I98" s="44">
        <f t="shared" si="4"/>
        <v>100</v>
      </c>
      <c r="J98" s="15">
        <f t="shared" si="5"/>
        <v>0</v>
      </c>
      <c r="K98" s="31"/>
      <c r="L98" s="1"/>
    </row>
    <row r="99" spans="1:12" s="10" customFormat="1" ht="56.25" customHeight="1">
      <c r="A99" s="60" t="s">
        <v>96</v>
      </c>
      <c r="B99" s="40">
        <v>1207</v>
      </c>
      <c r="C99" s="41"/>
      <c r="D99" s="40">
        <v>1205.7</v>
      </c>
      <c r="E99" s="40">
        <v>1205.7</v>
      </c>
      <c r="F99" s="42"/>
      <c r="G99" s="42"/>
      <c r="H99" s="44">
        <f t="shared" si="3"/>
        <v>99.892294946147473</v>
      </c>
      <c r="I99" s="44">
        <f t="shared" si="4"/>
        <v>100</v>
      </c>
      <c r="J99" s="20">
        <f t="shared" si="5"/>
        <v>0</v>
      </c>
      <c r="K99" s="31"/>
      <c r="L99" s="1"/>
    </row>
    <row r="100" spans="1:12" s="10" customFormat="1" ht="30.75" customHeight="1">
      <c r="A100" s="60" t="s">
        <v>97</v>
      </c>
      <c r="B100" s="40">
        <v>71589.399999999994</v>
      </c>
      <c r="C100" s="41"/>
      <c r="D100" s="40">
        <v>71589.399999999994</v>
      </c>
      <c r="E100" s="40">
        <v>71589.399999999994</v>
      </c>
      <c r="F100" s="42"/>
      <c r="G100" s="42"/>
      <c r="H100" s="44">
        <f t="shared" si="3"/>
        <v>100</v>
      </c>
      <c r="I100" s="44">
        <f t="shared" si="4"/>
        <v>100</v>
      </c>
      <c r="J100" s="20">
        <f t="shared" si="5"/>
        <v>0</v>
      </c>
      <c r="K100" s="31"/>
      <c r="L100" s="1"/>
    </row>
    <row r="101" spans="1:12" s="10" customFormat="1" ht="86.25" customHeight="1">
      <c r="A101" s="60" t="s">
        <v>98</v>
      </c>
      <c r="B101" s="40">
        <v>2377.1</v>
      </c>
      <c r="C101" s="41"/>
      <c r="D101" s="40">
        <v>2377.1</v>
      </c>
      <c r="E101" s="40">
        <v>2210</v>
      </c>
      <c r="F101" s="42"/>
      <c r="G101" s="42"/>
      <c r="H101" s="44">
        <f t="shared" si="3"/>
        <v>100</v>
      </c>
      <c r="I101" s="44">
        <f t="shared" si="4"/>
        <v>92.970426149509905</v>
      </c>
      <c r="J101" s="15">
        <f t="shared" si="5"/>
        <v>167.09999999999991</v>
      </c>
      <c r="K101" s="31"/>
      <c r="L101" s="1"/>
    </row>
    <row r="102" spans="1:12" s="10" customFormat="1" ht="99" customHeight="1">
      <c r="A102" s="60" t="s">
        <v>99</v>
      </c>
      <c r="B102" s="40">
        <v>21769.8</v>
      </c>
      <c r="C102" s="41"/>
      <c r="D102" s="40">
        <v>21769.8</v>
      </c>
      <c r="E102" s="40">
        <v>21340.2</v>
      </c>
      <c r="F102" s="42"/>
      <c r="G102" s="42"/>
      <c r="H102" s="44">
        <f t="shared" si="3"/>
        <v>100</v>
      </c>
      <c r="I102" s="44">
        <f t="shared" si="4"/>
        <v>98.026624038806048</v>
      </c>
      <c r="J102" s="20">
        <f t="shared" si="5"/>
        <v>429.59999999999854</v>
      </c>
      <c r="K102" s="31"/>
      <c r="L102" s="1"/>
    </row>
    <row r="103" spans="1:12" s="10" customFormat="1" ht="72.75" customHeight="1">
      <c r="A103" s="60" t="s">
        <v>110</v>
      </c>
      <c r="B103" s="40">
        <v>12441.6</v>
      </c>
      <c r="C103" s="41"/>
      <c r="D103" s="40">
        <v>12441.6</v>
      </c>
      <c r="E103" s="40">
        <v>6846.7</v>
      </c>
      <c r="F103" s="42"/>
      <c r="G103" s="42"/>
      <c r="H103" s="44">
        <f t="shared" si="3"/>
        <v>100</v>
      </c>
      <c r="I103" s="44">
        <f t="shared" si="4"/>
        <v>55.030703446502052</v>
      </c>
      <c r="J103" s="20"/>
      <c r="K103" s="31"/>
      <c r="L103" s="1"/>
    </row>
    <row r="104" spans="1:12" ht="17.25" customHeight="1">
      <c r="A104" s="62" t="s">
        <v>8</v>
      </c>
      <c r="B104" s="42">
        <f>SUM(B7:B103)</f>
        <v>33167588.800000004</v>
      </c>
      <c r="C104" s="42">
        <f t="shared" ref="C104" si="6">SUM(C7:C88)</f>
        <v>11115.3</v>
      </c>
      <c r="D104" s="42">
        <f>SUM(D7:D103)</f>
        <v>32863576.000000004</v>
      </c>
      <c r="E104" s="42">
        <f>SUM(E7:E103)</f>
        <v>32855295.000000004</v>
      </c>
      <c r="F104" s="63">
        <f>SUM(F7:F103)</f>
        <v>-26769.1</v>
      </c>
      <c r="G104" s="63">
        <f>SUM(G7:G103)</f>
        <v>15653.800000000001</v>
      </c>
      <c r="H104" s="44">
        <f>D104/B104*100</f>
        <v>99.083403976595363</v>
      </c>
      <c r="I104" s="44">
        <f>E104/(C104+D104+F104+G104)*100</f>
        <v>99.97480189009255</v>
      </c>
      <c r="J104" s="20">
        <f>SUM(J7:J102)</f>
        <v>2686.1000000000331</v>
      </c>
    </row>
    <row r="105" spans="1:12" ht="18" customHeight="1"/>
    <row r="106" spans="1:12" ht="76.5" customHeight="1">
      <c r="A106" s="65" t="s">
        <v>121</v>
      </c>
      <c r="B106" s="65"/>
      <c r="C106" s="65"/>
      <c r="D106" s="65"/>
      <c r="E106" s="65"/>
      <c r="F106" s="65"/>
      <c r="G106" s="65"/>
      <c r="H106" s="65"/>
      <c r="I106" s="65"/>
      <c r="J106" s="15"/>
    </row>
    <row r="107" spans="1:12">
      <c r="A107" s="21"/>
      <c r="B107" s="22"/>
      <c r="C107" s="22"/>
      <c r="D107" s="22"/>
      <c r="E107" s="22"/>
      <c r="F107" s="22"/>
    </row>
    <row r="108" spans="1:12">
      <c r="A108" s="21"/>
      <c r="B108" s="22"/>
      <c r="C108" s="22"/>
      <c r="D108" s="22"/>
      <c r="E108" s="22"/>
      <c r="F108" s="22"/>
    </row>
    <row r="109" spans="1:12" ht="44.25" customHeight="1">
      <c r="A109" s="66" t="s">
        <v>102</v>
      </c>
      <c r="B109" s="66"/>
      <c r="C109" s="25"/>
      <c r="D109" s="26"/>
      <c r="E109" s="27"/>
      <c r="F109" s="26"/>
      <c r="G109" s="67" t="s">
        <v>103</v>
      </c>
      <c r="H109" s="67"/>
      <c r="I109" s="67"/>
    </row>
    <row r="110" spans="1:12">
      <c r="A110" s="24"/>
      <c r="B110" s="23"/>
      <c r="C110" s="22"/>
      <c r="D110" s="22"/>
      <c r="E110" s="22"/>
      <c r="F110" s="22"/>
    </row>
    <row r="111" spans="1:12">
      <c r="A111" s="12"/>
      <c r="B111" s="13"/>
    </row>
    <row r="112" spans="1:12">
      <c r="A112" s="12"/>
      <c r="B112" s="13"/>
    </row>
    <row r="114" spans="1:1">
      <c r="A114" s="30"/>
    </row>
    <row r="115" spans="1:1">
      <c r="A115" s="30"/>
    </row>
    <row r="116" spans="1:1">
      <c r="A116" s="30"/>
    </row>
  </sheetData>
  <mergeCells count="4">
    <mergeCell ref="A2:I2"/>
    <mergeCell ref="A106:I106"/>
    <mergeCell ref="A109:B109"/>
    <mergeCell ref="G109:I109"/>
  </mergeCells>
  <phoneticPr fontId="0" type="noConversion"/>
  <printOptions horizontalCentered="1"/>
  <pageMargins left="0.23622047244094491" right="0.15748031496062992" top="0.6" bottom="0.38" header="0.33" footer="0.32"/>
  <pageSetup paperSize="9" scale="76" fitToHeight="0" orientation="landscape" horizontalDpi="1200" verticalDpi="1200" r:id="rId1"/>
  <headerFooter differentFirst="1" alignWithMargins="0">
    <oddHeader>&amp;C&amp;P</oddHeader>
    <oddFooter xml:space="preserve">&amp;R
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A3" sqref="A1:IV65536"/>
    </sheetView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Свод</vt:lpstr>
      <vt:lpstr>Лист3</vt:lpstr>
      <vt:lpstr>Свод!Заголовки_для_печати</vt:lpstr>
      <vt:lpstr>Свод!Область_печати</vt:lpstr>
    </vt:vector>
  </TitlesOfParts>
  <Company>Financial Department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Miroshnikov_A</dc:creator>
  <cp:lastModifiedBy>ShvecovaEE</cp:lastModifiedBy>
  <cp:lastPrinted>2026-01-20T05:55:51Z</cp:lastPrinted>
  <dcterms:created xsi:type="dcterms:W3CDTF">2005-01-11T15:00:30Z</dcterms:created>
  <dcterms:modified xsi:type="dcterms:W3CDTF">2026-01-26T11:49:08Z</dcterms:modified>
</cp:coreProperties>
</file>